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a_delovni_zvezek"/>
  <bookViews>
    <workbookView xWindow="0" yWindow="1740" windowWidth="16380" windowHeight="6450"/>
  </bookViews>
  <sheets>
    <sheet name="sanitetno_potrošni_mat_2017" sheetId="8" r:id="rId1"/>
  </sheets>
  <definedNames>
    <definedName name="_xlnm._FilterDatabase" localSheetId="0" hidden="1">sanitetno_potrošni_mat_2017!$A$3:$Q$1356</definedName>
    <definedName name="Excel_BuiltIn__FilterDatabase_1">#REF!</definedName>
    <definedName name="_xlnm.Print_Titles" localSheetId="0">sanitetno_potrošni_mat_2017!$3:$3</definedName>
  </definedNames>
  <calcPr calcId="145621"/>
</workbook>
</file>

<file path=xl/calcChain.xml><?xml version="1.0" encoding="utf-8"?>
<calcChain xmlns="http://schemas.openxmlformats.org/spreadsheetml/2006/main">
  <c r="N183" i="8" l="1"/>
  <c r="N1319" i="8"/>
  <c r="N1241" i="8"/>
  <c r="N1116" i="8" l="1"/>
  <c r="N180" i="8" l="1"/>
  <c r="N179" i="8"/>
  <c r="N464" i="8" l="1"/>
  <c r="N1355" i="8" l="1"/>
  <c r="N1354" i="8"/>
  <c r="N1353" i="8"/>
  <c r="N1352" i="8"/>
  <c r="N1351" i="8"/>
  <c r="N1350" i="8"/>
  <c r="N1349" i="8"/>
  <c r="N1348" i="8"/>
  <c r="N1347" i="8"/>
  <c r="N1346" i="8"/>
  <c r="N1345" i="8"/>
  <c r="N1344" i="8"/>
  <c r="N1343" i="8"/>
  <c r="N1342" i="8"/>
  <c r="N1341" i="8"/>
  <c r="N1340" i="8"/>
  <c r="N1339" i="8"/>
  <c r="N1338" i="8"/>
  <c r="N1337" i="8"/>
  <c r="N1336" i="8"/>
  <c r="N1335" i="8"/>
  <c r="N1334" i="8"/>
  <c r="N1333" i="8"/>
  <c r="N1332" i="8"/>
  <c r="N1331" i="8"/>
  <c r="N1330" i="8"/>
  <c r="N1329" i="8"/>
  <c r="N1328" i="8"/>
  <c r="N1327" i="8"/>
  <c r="N1326" i="8"/>
  <c r="N1325" i="8"/>
  <c r="N1324" i="8"/>
  <c r="N1323" i="8"/>
  <c r="N1322" i="8"/>
  <c r="N1321" i="8"/>
  <c r="N1320" i="8"/>
  <c r="N1317" i="8"/>
  <c r="N1316" i="8"/>
  <c r="N1318" i="8"/>
  <c r="N1315" i="8"/>
  <c r="N1314" i="8"/>
  <c r="N1313" i="8"/>
  <c r="N1312" i="8"/>
  <c r="N1311" i="8"/>
  <c r="N1310" i="8"/>
  <c r="N1309" i="8"/>
  <c r="N1308" i="8"/>
  <c r="N1307" i="8"/>
  <c r="N1306" i="8"/>
  <c r="N1305" i="8"/>
  <c r="N1304" i="8"/>
  <c r="N1303" i="8"/>
  <c r="N1302" i="8"/>
  <c r="N1301" i="8"/>
  <c r="N1300" i="8"/>
  <c r="N1299" i="8"/>
  <c r="N1298" i="8"/>
  <c r="N1297" i="8"/>
  <c r="N1296" i="8"/>
  <c r="N1295" i="8"/>
  <c r="N1294" i="8"/>
  <c r="N1293" i="8"/>
  <c r="N1292" i="8"/>
  <c r="N1291" i="8"/>
  <c r="N1290" i="8"/>
  <c r="N1289" i="8"/>
  <c r="N1288" i="8"/>
  <c r="N1287" i="8"/>
  <c r="N1286" i="8"/>
  <c r="N1285" i="8"/>
  <c r="N1284" i="8"/>
  <c r="N1283" i="8"/>
  <c r="N1282" i="8"/>
  <c r="N1281" i="8"/>
  <c r="N1280" i="8"/>
  <c r="N1279" i="8"/>
  <c r="N1278" i="8"/>
  <c r="N1277" i="8"/>
  <c r="N1276" i="8"/>
  <c r="N1275" i="8"/>
  <c r="N1274" i="8"/>
  <c r="N1272" i="8"/>
  <c r="N1271" i="8"/>
  <c r="N1273" i="8" s="1"/>
  <c r="N1269" i="8"/>
  <c r="N1268" i="8"/>
  <c r="N1267" i="8"/>
  <c r="N1266" i="8"/>
  <c r="N1265" i="8"/>
  <c r="N1263" i="8"/>
  <c r="N1262" i="8"/>
  <c r="N1261" i="8"/>
  <c r="N1260" i="8"/>
  <c r="N1259" i="8"/>
  <c r="N1258" i="8"/>
  <c r="N1257" i="8"/>
  <c r="N1256" i="8"/>
  <c r="N1255" i="8"/>
  <c r="N1254" i="8"/>
  <c r="N1253" i="8"/>
  <c r="N1252" i="8"/>
  <c r="N1251" i="8"/>
  <c r="N1250" i="8"/>
  <c r="N1249" i="8"/>
  <c r="N1248" i="8"/>
  <c r="N1247" i="8"/>
  <c r="N1246" i="8"/>
  <c r="N1245" i="8"/>
  <c r="N1244" i="8"/>
  <c r="N1243" i="8"/>
  <c r="N1242" i="8"/>
  <c r="N1240" i="8"/>
  <c r="N1239" i="8"/>
  <c r="N1238" i="8"/>
  <c r="N1237" i="8"/>
  <c r="N1236" i="8"/>
  <c r="N1235" i="8"/>
  <c r="N1234" i="8"/>
  <c r="N1233" i="8"/>
  <c r="N1232" i="8"/>
  <c r="N1231" i="8"/>
  <c r="N1230" i="8"/>
  <c r="N1229" i="8"/>
  <c r="N1228" i="8"/>
  <c r="N1227" i="8"/>
  <c r="N1226" i="8"/>
  <c r="N1225" i="8"/>
  <c r="N1224" i="8"/>
  <c r="N1223" i="8"/>
  <c r="N1222" i="8"/>
  <c r="N1221" i="8"/>
  <c r="N1220" i="8"/>
  <c r="N1219" i="8"/>
  <c r="N1218" i="8"/>
  <c r="N1217" i="8"/>
  <c r="N1216" i="8"/>
  <c r="N1215" i="8"/>
  <c r="N1214" i="8"/>
  <c r="N1213" i="8"/>
  <c r="N1212" i="8"/>
  <c r="N1211" i="8"/>
  <c r="N1210" i="8"/>
  <c r="N1209" i="8"/>
  <c r="N1208" i="8"/>
  <c r="N1207" i="8"/>
  <c r="N1206" i="8"/>
  <c r="N1205" i="8"/>
  <c r="N1204" i="8"/>
  <c r="N1203" i="8"/>
  <c r="N1202" i="8"/>
  <c r="N1201" i="8"/>
  <c r="N1200" i="8"/>
  <c r="N1199" i="8"/>
  <c r="N1198" i="8"/>
  <c r="N1197" i="8"/>
  <c r="N1196" i="8"/>
  <c r="N1195" i="8"/>
  <c r="N1194" i="8"/>
  <c r="N1193" i="8"/>
  <c r="N1192" i="8"/>
  <c r="N1191" i="8"/>
  <c r="N1190" i="8"/>
  <c r="N1189" i="8"/>
  <c r="N1188" i="8"/>
  <c r="N1187" i="8"/>
  <c r="N1186" i="8"/>
  <c r="N1185" i="8"/>
  <c r="N1184" i="8"/>
  <c r="N1183" i="8"/>
  <c r="N1182" i="8"/>
  <c r="N1181" i="8"/>
  <c r="N1180" i="8"/>
  <c r="N1179" i="8"/>
  <c r="N1178" i="8"/>
  <c r="N1177" i="8"/>
  <c r="N1176" i="8"/>
  <c r="N1175" i="8"/>
  <c r="N1174" i="8"/>
  <c r="N1173" i="8"/>
  <c r="N1172" i="8"/>
  <c r="N1171" i="8"/>
  <c r="N1170" i="8"/>
  <c r="N1169" i="8"/>
  <c r="N1168" i="8"/>
  <c r="N1167" i="8"/>
  <c r="N1166" i="8"/>
  <c r="N1165" i="8"/>
  <c r="N1164" i="8"/>
  <c r="N1163" i="8"/>
  <c r="N1162" i="8"/>
  <c r="N1161" i="8"/>
  <c r="N1160" i="8"/>
  <c r="N1159" i="8"/>
  <c r="N1158" i="8"/>
  <c r="N1157" i="8"/>
  <c r="N1156" i="8"/>
  <c r="N1155" i="8"/>
  <c r="N1154" i="8"/>
  <c r="N1153" i="8"/>
  <c r="N1152" i="8"/>
  <c r="N1151" i="8"/>
  <c r="N1150" i="8"/>
  <c r="N1149" i="8"/>
  <c r="N1148" i="8"/>
  <c r="N1147" i="8"/>
  <c r="N1146" i="8"/>
  <c r="N1145" i="8"/>
  <c r="N1144" i="8"/>
  <c r="N1143" i="8"/>
  <c r="N1142" i="8"/>
  <c r="N1141" i="8"/>
  <c r="N1140" i="8"/>
  <c r="N1139" i="8"/>
  <c r="N1138" i="8"/>
  <c r="N1137" i="8"/>
  <c r="N1136" i="8"/>
  <c r="N1135" i="8"/>
  <c r="N1134" i="8"/>
  <c r="N1133" i="8"/>
  <c r="N1132" i="8"/>
  <c r="N1131" i="8"/>
  <c r="N1130" i="8"/>
  <c r="N1129" i="8"/>
  <c r="N1128" i="8"/>
  <c r="N1127" i="8"/>
  <c r="N1126" i="8"/>
  <c r="N1125" i="8"/>
  <c r="N1124" i="8"/>
  <c r="N1123" i="8"/>
  <c r="N1122" i="8"/>
  <c r="N1121" i="8"/>
  <c r="N1120" i="8"/>
  <c r="N1119" i="8"/>
  <c r="N1118" i="8"/>
  <c r="N1117" i="8"/>
  <c r="N1115" i="8"/>
  <c r="N1114" i="8"/>
  <c r="N1113" i="8"/>
  <c r="N1112" i="8"/>
  <c r="N1111" i="8"/>
  <c r="N1110" i="8"/>
  <c r="N1109" i="8"/>
  <c r="N1108" i="8"/>
  <c r="N1107" i="8"/>
  <c r="N1106" i="8"/>
  <c r="N1105" i="8"/>
  <c r="N1104" i="8"/>
  <c r="N1103" i="8"/>
  <c r="N1102" i="8"/>
  <c r="N1101" i="8"/>
  <c r="N1100" i="8"/>
  <c r="N1099" i="8"/>
  <c r="N1098" i="8"/>
  <c r="N1097" i="8"/>
  <c r="N1096" i="8"/>
  <c r="N1095" i="8"/>
  <c r="N1094" i="8"/>
  <c r="N1093" i="8"/>
  <c r="N1092" i="8"/>
  <c r="N1091" i="8"/>
  <c r="N1090" i="8"/>
  <c r="N1089" i="8"/>
  <c r="N1088" i="8"/>
  <c r="N1087" i="8"/>
  <c r="N1086" i="8"/>
  <c r="N1085" i="8"/>
  <c r="N1084" i="8"/>
  <c r="N1083" i="8"/>
  <c r="N1082" i="8"/>
  <c r="N1081" i="8"/>
  <c r="N1080" i="8"/>
  <c r="N1079" i="8"/>
  <c r="N1078" i="8"/>
  <c r="N1077" i="8"/>
  <c r="N1076" i="8"/>
  <c r="N1075" i="8"/>
  <c r="N1074" i="8"/>
  <c r="N1073" i="8"/>
  <c r="N1072" i="8"/>
  <c r="N1071" i="8"/>
  <c r="N1070" i="8"/>
  <c r="N1069" i="8"/>
  <c r="N1068" i="8"/>
  <c r="N1067" i="8"/>
  <c r="N1066" i="8"/>
  <c r="N1065" i="8"/>
  <c r="N1064" i="8"/>
  <c r="N1063" i="8"/>
  <c r="N1062" i="8"/>
  <c r="N1061" i="8"/>
  <c r="N1060" i="8"/>
  <c r="N1059" i="8"/>
  <c r="N1058" i="8"/>
  <c r="N1057" i="8"/>
  <c r="N1056" i="8"/>
  <c r="N1055" i="8"/>
  <c r="N1054" i="8"/>
  <c r="N1053" i="8"/>
  <c r="N1052" i="8"/>
  <c r="N1051" i="8"/>
  <c r="N1050" i="8"/>
  <c r="N1049" i="8"/>
  <c r="N1048" i="8"/>
  <c r="N1047" i="8"/>
  <c r="N1046" i="8"/>
  <c r="N1045" i="8"/>
  <c r="N1044" i="8"/>
  <c r="N1043" i="8"/>
  <c r="N1042" i="8"/>
  <c r="N1041" i="8"/>
  <c r="N1040" i="8"/>
  <c r="N1039" i="8"/>
  <c r="N1038" i="8"/>
  <c r="N1037" i="8"/>
  <c r="N1036" i="8"/>
  <c r="N1035" i="8"/>
  <c r="N1034" i="8"/>
  <c r="N1033" i="8"/>
  <c r="N1032" i="8"/>
  <c r="N1031" i="8"/>
  <c r="N1030" i="8"/>
  <c r="N1029" i="8"/>
  <c r="N1028" i="8"/>
  <c r="N1027" i="8"/>
  <c r="N1026" i="8"/>
  <c r="N1024" i="8"/>
  <c r="N1023" i="8"/>
  <c r="N1022" i="8"/>
  <c r="N1021" i="8"/>
  <c r="N979" i="8"/>
  <c r="N978" i="8"/>
  <c r="N1020" i="8"/>
  <c r="N1019" i="8"/>
  <c r="N1018" i="8"/>
  <c r="N1017" i="8"/>
  <c r="N1016" i="8"/>
  <c r="N1015" i="8"/>
  <c r="N1014" i="8"/>
  <c r="N1013" i="8"/>
  <c r="N1012" i="8"/>
  <c r="N1011" i="8"/>
  <c r="N1010" i="8"/>
  <c r="N1009" i="8"/>
  <c r="N1008" i="8"/>
  <c r="N1007" i="8"/>
  <c r="N1006" i="8"/>
  <c r="N1005" i="8"/>
  <c r="N1004" i="8"/>
  <c r="N1003" i="8"/>
  <c r="N1002" i="8"/>
  <c r="N1001" i="8"/>
  <c r="N1000" i="8"/>
  <c r="N999" i="8"/>
  <c r="N998" i="8"/>
  <c r="N997" i="8"/>
  <c r="N996" i="8"/>
  <c r="N995" i="8"/>
  <c r="N994" i="8"/>
  <c r="N993" i="8"/>
  <c r="N992" i="8"/>
  <c r="N991" i="8"/>
  <c r="N990" i="8"/>
  <c r="N989" i="8"/>
  <c r="N988" i="8"/>
  <c r="N987" i="8"/>
  <c r="N986" i="8"/>
  <c r="N985" i="8"/>
  <c r="N984" i="8"/>
  <c r="N983" i="8"/>
  <c r="N982" i="8"/>
  <c r="N981" i="8"/>
  <c r="N980" i="8"/>
  <c r="N977" i="8"/>
  <c r="N976" i="8"/>
  <c r="N975" i="8"/>
  <c r="N974" i="8"/>
  <c r="N973" i="8"/>
  <c r="N972" i="8"/>
  <c r="N971" i="8"/>
  <c r="N970" i="8"/>
  <c r="N969" i="8"/>
  <c r="N968" i="8"/>
  <c r="N967" i="8"/>
  <c r="N966" i="8"/>
  <c r="N965" i="8"/>
  <c r="N964" i="8"/>
  <c r="N963" i="8"/>
  <c r="N962" i="8"/>
  <c r="N961" i="8"/>
  <c r="N960" i="8"/>
  <c r="N959" i="8"/>
  <c r="N958" i="8"/>
  <c r="N957" i="8"/>
  <c r="N956" i="8"/>
  <c r="N955" i="8"/>
  <c r="N954" i="8"/>
  <c r="N953" i="8"/>
  <c r="N952" i="8"/>
  <c r="N951" i="8"/>
  <c r="N950" i="8"/>
  <c r="N949" i="8"/>
  <c r="N948" i="8"/>
  <c r="N947" i="8"/>
  <c r="N946" i="8"/>
  <c r="N945" i="8"/>
  <c r="N944" i="8"/>
  <c r="N943" i="8"/>
  <c r="N942" i="8"/>
  <c r="N941" i="8"/>
  <c r="N940" i="8"/>
  <c r="N939" i="8"/>
  <c r="N938" i="8"/>
  <c r="N937" i="8"/>
  <c r="N936" i="8"/>
  <c r="N935" i="8"/>
  <c r="N934" i="8"/>
  <c r="N933" i="8"/>
  <c r="N932" i="8"/>
  <c r="N931" i="8"/>
  <c r="N930" i="8"/>
  <c r="N929" i="8"/>
  <c r="N928" i="8"/>
  <c r="N927" i="8"/>
  <c r="N926" i="8"/>
  <c r="N925" i="8"/>
  <c r="N924" i="8"/>
  <c r="N923" i="8"/>
  <c r="N922" i="8"/>
  <c r="N921" i="8"/>
  <c r="N920" i="8"/>
  <c r="N919" i="8"/>
  <c r="N918" i="8"/>
  <c r="N917" i="8"/>
  <c r="N916" i="8"/>
  <c r="N915" i="8"/>
  <c r="N914" i="8"/>
  <c r="N913" i="8"/>
  <c r="N912" i="8"/>
  <c r="N911" i="8"/>
  <c r="N910" i="8"/>
  <c r="N909" i="8"/>
  <c r="N908" i="8"/>
  <c r="N907" i="8"/>
  <c r="N906" i="8"/>
  <c r="N905" i="8"/>
  <c r="N904" i="8"/>
  <c r="N903" i="8"/>
  <c r="N902" i="8"/>
  <c r="N901" i="8"/>
  <c r="N900" i="8"/>
  <c r="N899" i="8"/>
  <c r="N898" i="8"/>
  <c r="N897" i="8"/>
  <c r="N896" i="8"/>
  <c r="N895" i="8"/>
  <c r="N894" i="8"/>
  <c r="N893" i="8"/>
  <c r="N892" i="8"/>
  <c r="N891" i="8"/>
  <c r="N890" i="8"/>
  <c r="N889" i="8"/>
  <c r="N888" i="8"/>
  <c r="N887" i="8"/>
  <c r="N886" i="8"/>
  <c r="N885" i="8"/>
  <c r="N884" i="8"/>
  <c r="N883" i="8"/>
  <c r="N882" i="8"/>
  <c r="N881" i="8"/>
  <c r="N880" i="8"/>
  <c r="N879" i="8"/>
  <c r="N878" i="8"/>
  <c r="N877" i="8"/>
  <c r="N876" i="8"/>
  <c r="N875" i="8"/>
  <c r="N874" i="8"/>
  <c r="N873" i="8"/>
  <c r="N872" i="8"/>
  <c r="N871" i="8"/>
  <c r="N870" i="8"/>
  <c r="N869" i="8"/>
  <c r="N868" i="8"/>
  <c r="N867" i="8"/>
  <c r="N866" i="8"/>
  <c r="N865" i="8"/>
  <c r="N864" i="8"/>
  <c r="N863" i="8"/>
  <c r="N862" i="8"/>
  <c r="N861" i="8"/>
  <c r="N860" i="8"/>
  <c r="N859" i="8"/>
  <c r="N858" i="8"/>
  <c r="N857" i="8"/>
  <c r="N856" i="8"/>
  <c r="N855" i="8"/>
  <c r="N854" i="8"/>
  <c r="N853" i="8"/>
  <c r="N852" i="8"/>
  <c r="N851" i="8"/>
  <c r="N850" i="8"/>
  <c r="N849" i="8"/>
  <c r="N848" i="8"/>
  <c r="N847" i="8"/>
  <c r="N846" i="8"/>
  <c r="N845" i="8"/>
  <c r="N844" i="8"/>
  <c r="N843" i="8"/>
  <c r="N842" i="8"/>
  <c r="N841" i="8"/>
  <c r="N840" i="8"/>
  <c r="N839" i="8"/>
  <c r="N838" i="8"/>
  <c r="N837" i="8"/>
  <c r="N836" i="8"/>
  <c r="N835" i="8"/>
  <c r="N834" i="8"/>
  <c r="N833" i="8"/>
  <c r="N832" i="8"/>
  <c r="N831" i="8"/>
  <c r="N830" i="8"/>
  <c r="N829" i="8"/>
  <c r="N828" i="8"/>
  <c r="N827" i="8"/>
  <c r="N826" i="8"/>
  <c r="N825" i="8"/>
  <c r="N824" i="8"/>
  <c r="N823" i="8"/>
  <c r="N822" i="8"/>
  <c r="N821" i="8"/>
  <c r="N820" i="8"/>
  <c r="N819" i="8"/>
  <c r="N818" i="8"/>
  <c r="N817" i="8"/>
  <c r="N816" i="8"/>
  <c r="N815" i="8"/>
  <c r="N814" i="8"/>
  <c r="N813" i="8"/>
  <c r="N812" i="8"/>
  <c r="N811" i="8"/>
  <c r="N810" i="8"/>
  <c r="N809" i="8"/>
  <c r="N808" i="8"/>
  <c r="N807" i="8"/>
  <c r="N806" i="8"/>
  <c r="N805" i="8"/>
  <c r="N804" i="8"/>
  <c r="N803" i="8"/>
  <c r="N802" i="8"/>
  <c r="N801" i="8"/>
  <c r="N800" i="8"/>
  <c r="N799" i="8"/>
  <c r="N798" i="8"/>
  <c r="N797" i="8"/>
  <c r="N796" i="8"/>
  <c r="N795" i="8"/>
  <c r="N794" i="8"/>
  <c r="N793" i="8"/>
  <c r="N792" i="8"/>
  <c r="N791" i="8"/>
  <c r="N790" i="8"/>
  <c r="N789" i="8"/>
  <c r="N788" i="8"/>
  <c r="N787" i="8"/>
  <c r="N786" i="8"/>
  <c r="N785" i="8"/>
  <c r="N784" i="8"/>
  <c r="N783" i="8"/>
  <c r="N782" i="8"/>
  <c r="N781" i="8"/>
  <c r="N780" i="8"/>
  <c r="N779" i="8"/>
  <c r="N778" i="8"/>
  <c r="N777" i="8"/>
  <c r="N776" i="8"/>
  <c r="N775" i="8"/>
  <c r="N774" i="8"/>
  <c r="N773" i="8"/>
  <c r="N772" i="8"/>
  <c r="N771" i="8"/>
  <c r="N770" i="8"/>
  <c r="N769" i="8"/>
  <c r="N768" i="8"/>
  <c r="N767" i="8"/>
  <c r="N766" i="8"/>
  <c r="N765" i="8"/>
  <c r="N764" i="8"/>
  <c r="N763" i="8"/>
  <c r="N762" i="8"/>
  <c r="N761" i="8"/>
  <c r="N760" i="8"/>
  <c r="N759" i="8"/>
  <c r="N758" i="8"/>
  <c r="N757" i="8"/>
  <c r="N756" i="8"/>
  <c r="N755" i="8"/>
  <c r="N754" i="8"/>
  <c r="N753" i="8"/>
  <c r="N752" i="8"/>
  <c r="N751" i="8"/>
  <c r="N750" i="8"/>
  <c r="N749" i="8"/>
  <c r="N748" i="8"/>
  <c r="N747" i="8"/>
  <c r="N746" i="8"/>
  <c r="N744" i="8"/>
  <c r="N743" i="8"/>
  <c r="N742" i="8"/>
  <c r="N741" i="8"/>
  <c r="N739" i="8"/>
  <c r="N738" i="8"/>
  <c r="N737" i="8"/>
  <c r="N736" i="8"/>
  <c r="N734" i="8"/>
  <c r="N733" i="8"/>
  <c r="N732" i="8"/>
  <c r="N731" i="8"/>
  <c r="N729" i="8"/>
  <c r="N728" i="8"/>
  <c r="N727" i="8"/>
  <c r="N725" i="8"/>
  <c r="N724" i="8"/>
  <c r="N722" i="8"/>
  <c r="N721" i="8"/>
  <c r="N719" i="8"/>
  <c r="N718" i="8"/>
  <c r="N716" i="8"/>
  <c r="N715" i="8"/>
  <c r="N714" i="8"/>
  <c r="N713" i="8"/>
  <c r="N712" i="8"/>
  <c r="N711" i="8"/>
  <c r="N709" i="8"/>
  <c r="N708" i="8"/>
  <c r="N707" i="8"/>
  <c r="N706" i="8"/>
  <c r="N705" i="8"/>
  <c r="N704" i="8"/>
  <c r="N703" i="8"/>
  <c r="N701" i="8"/>
  <c r="N700" i="8"/>
  <c r="N699" i="8"/>
  <c r="N698" i="8"/>
  <c r="N697" i="8"/>
  <c r="N696" i="8"/>
  <c r="N695" i="8"/>
  <c r="N694" i="8"/>
  <c r="N692" i="8"/>
  <c r="N691" i="8"/>
  <c r="N690" i="8"/>
  <c r="N689" i="8"/>
  <c r="N688" i="8"/>
  <c r="N687" i="8"/>
  <c r="N686" i="8"/>
  <c r="N684" i="8"/>
  <c r="N683" i="8"/>
  <c r="N682" i="8"/>
  <c r="N681" i="8"/>
  <c r="N679" i="8"/>
  <c r="N678" i="8"/>
  <c r="N677" i="8"/>
  <c r="N676" i="8"/>
  <c r="N675" i="8"/>
  <c r="N673" i="8"/>
  <c r="N672" i="8"/>
  <c r="N671" i="8"/>
  <c r="N669" i="8"/>
  <c r="N668" i="8"/>
  <c r="N667" i="8"/>
  <c r="N666" i="8"/>
  <c r="N665" i="8"/>
  <c r="N664" i="8"/>
  <c r="N663" i="8"/>
  <c r="N661" i="8"/>
  <c r="N660" i="8"/>
  <c r="N659" i="8"/>
  <c r="N658" i="8"/>
  <c r="N657" i="8"/>
  <c r="N656" i="8"/>
  <c r="N655" i="8"/>
  <c r="N654" i="8"/>
  <c r="N653" i="8"/>
  <c r="N652" i="8"/>
  <c r="N651" i="8"/>
  <c r="N650" i="8"/>
  <c r="N649" i="8"/>
  <c r="N648" i="8"/>
  <c r="N647" i="8"/>
  <c r="N646" i="8"/>
  <c r="N645" i="8"/>
  <c r="N644" i="8"/>
  <c r="N643" i="8"/>
  <c r="N642" i="8"/>
  <c r="N641" i="8"/>
  <c r="N640" i="8"/>
  <c r="N639" i="8"/>
  <c r="N638" i="8"/>
  <c r="N637" i="8"/>
  <c r="N636" i="8"/>
  <c r="N635" i="8"/>
  <c r="N634" i="8"/>
  <c r="N633" i="8"/>
  <c r="N632" i="8"/>
  <c r="N631" i="8"/>
  <c r="N630" i="8"/>
  <c r="N629" i="8"/>
  <c r="N628" i="8"/>
  <c r="N627" i="8"/>
  <c r="N626" i="8"/>
  <c r="N625" i="8"/>
  <c r="N624" i="8"/>
  <c r="N623" i="8"/>
  <c r="N622" i="8"/>
  <c r="N621" i="8"/>
  <c r="N620" i="8"/>
  <c r="N619" i="8"/>
  <c r="N618" i="8"/>
  <c r="N617" i="8"/>
  <c r="N616" i="8"/>
  <c r="N615" i="8"/>
  <c r="N614" i="8"/>
  <c r="N613" i="8"/>
  <c r="N612" i="8"/>
  <c r="N611" i="8"/>
  <c r="N610" i="8"/>
  <c r="N609" i="8"/>
  <c r="N608" i="8"/>
  <c r="N607" i="8"/>
  <c r="N606" i="8"/>
  <c r="N605" i="8"/>
  <c r="N604" i="8"/>
  <c r="N603" i="8"/>
  <c r="N602" i="8"/>
  <c r="N601" i="8"/>
  <c r="N600" i="8"/>
  <c r="N599" i="8"/>
  <c r="N598" i="8"/>
  <c r="N597" i="8"/>
  <c r="N596" i="8"/>
  <c r="N595" i="8"/>
  <c r="N594" i="8"/>
  <c r="N593" i="8"/>
  <c r="N592" i="8"/>
  <c r="N591" i="8"/>
  <c r="N590" i="8"/>
  <c r="N589" i="8"/>
  <c r="N588" i="8"/>
  <c r="N587" i="8"/>
  <c r="N586" i="8"/>
  <c r="N585" i="8"/>
  <c r="N584" i="8"/>
  <c r="N583" i="8"/>
  <c r="N582" i="8"/>
  <c r="N581" i="8"/>
  <c r="N580" i="8"/>
  <c r="N579" i="8"/>
  <c r="N578" i="8"/>
  <c r="N577" i="8"/>
  <c r="N576" i="8"/>
  <c r="N575" i="8"/>
  <c r="N574" i="8"/>
  <c r="N573" i="8"/>
  <c r="N572" i="8"/>
  <c r="N571" i="8"/>
  <c r="N570" i="8"/>
  <c r="N569" i="8"/>
  <c r="N568" i="8"/>
  <c r="N567" i="8"/>
  <c r="N566" i="8"/>
  <c r="N565" i="8"/>
  <c r="N564" i="8"/>
  <c r="N563" i="8"/>
  <c r="N562" i="8"/>
  <c r="N561" i="8"/>
  <c r="N560" i="8"/>
  <c r="N559" i="8"/>
  <c r="N558" i="8"/>
  <c r="N557" i="8"/>
  <c r="N556" i="8"/>
  <c r="N555" i="8"/>
  <c r="N554" i="8"/>
  <c r="N553" i="8"/>
  <c r="N552" i="8"/>
  <c r="N551" i="8"/>
  <c r="N550" i="8"/>
  <c r="N549" i="8"/>
  <c r="N548" i="8"/>
  <c r="N547" i="8"/>
  <c r="N546" i="8"/>
  <c r="N545" i="8"/>
  <c r="N544" i="8"/>
  <c r="N543" i="8"/>
  <c r="N542" i="8"/>
  <c r="N541" i="8"/>
  <c r="N540" i="8"/>
  <c r="N539" i="8"/>
  <c r="N538" i="8"/>
  <c r="N537" i="8"/>
  <c r="N536" i="8"/>
  <c r="N535" i="8"/>
  <c r="N534" i="8"/>
  <c r="N533" i="8"/>
  <c r="N532" i="8"/>
  <c r="N531" i="8"/>
  <c r="N530" i="8"/>
  <c r="N529" i="8"/>
  <c r="N528" i="8"/>
  <c r="N527" i="8"/>
  <c r="N526" i="8"/>
  <c r="N525" i="8"/>
  <c r="N524" i="8"/>
  <c r="N523" i="8"/>
  <c r="N522" i="8"/>
  <c r="N521" i="8"/>
  <c r="N520" i="8"/>
  <c r="N519" i="8"/>
  <c r="N517" i="8"/>
  <c r="N516" i="8"/>
  <c r="N515" i="8"/>
  <c r="N514" i="8"/>
  <c r="N512" i="8"/>
  <c r="N511" i="8"/>
  <c r="N510" i="8"/>
  <c r="N509" i="8"/>
  <c r="N508" i="8"/>
  <c r="N506" i="8"/>
  <c r="N505" i="8"/>
  <c r="N504" i="8"/>
  <c r="N503" i="8"/>
  <c r="N502" i="8"/>
  <c r="N501" i="8"/>
  <c r="N500" i="8"/>
  <c r="N499" i="8"/>
  <c r="N497" i="8"/>
  <c r="N496" i="8"/>
  <c r="N495" i="8"/>
  <c r="N494" i="8"/>
  <c r="N492" i="8"/>
  <c r="N491" i="8"/>
  <c r="N490" i="8"/>
  <c r="N488" i="8"/>
  <c r="N487" i="8"/>
  <c r="N486" i="8"/>
  <c r="N485" i="8"/>
  <c r="N483" i="8"/>
  <c r="N482" i="8"/>
  <c r="N481" i="8"/>
  <c r="N480" i="8"/>
  <c r="N479" i="8"/>
  <c r="N478" i="8"/>
  <c r="N477" i="8"/>
  <c r="N476" i="8"/>
  <c r="N475" i="8"/>
  <c r="N474" i="8"/>
  <c r="N473" i="8"/>
  <c r="N472" i="8"/>
  <c r="N471" i="8"/>
  <c r="N470" i="8"/>
  <c r="N469" i="8"/>
  <c r="N468" i="8"/>
  <c r="N467" i="8"/>
  <c r="N466" i="8"/>
  <c r="N465" i="8"/>
  <c r="N463" i="8"/>
  <c r="N462" i="8"/>
  <c r="N461" i="8"/>
  <c r="N460" i="8"/>
  <c r="N459" i="8"/>
  <c r="N458" i="8"/>
  <c r="N457" i="8"/>
  <c r="N456" i="8"/>
  <c r="N455" i="8"/>
  <c r="N454" i="8"/>
  <c r="N453" i="8"/>
  <c r="N452" i="8"/>
  <c r="N451" i="8"/>
  <c r="N450" i="8"/>
  <c r="N449" i="8"/>
  <c r="N448" i="8"/>
  <c r="N447" i="8"/>
  <c r="N446" i="8"/>
  <c r="N445" i="8"/>
  <c r="N444" i="8"/>
  <c r="N443" i="8"/>
  <c r="N442" i="8"/>
  <c r="N441" i="8"/>
  <c r="N440" i="8"/>
  <c r="N439" i="8"/>
  <c r="N438" i="8"/>
  <c r="N437" i="8"/>
  <c r="N436" i="8"/>
  <c r="N435" i="8"/>
  <c r="N434" i="8"/>
  <c r="N433" i="8"/>
  <c r="N432" i="8"/>
  <c r="N431" i="8"/>
  <c r="N430" i="8"/>
  <c r="N429" i="8"/>
  <c r="N428" i="8"/>
  <c r="N427" i="8"/>
  <c r="N426" i="8"/>
  <c r="N425" i="8"/>
  <c r="N424" i="8"/>
  <c r="N423" i="8"/>
  <c r="N422" i="8"/>
  <c r="N421" i="8"/>
  <c r="N420" i="8"/>
  <c r="N419" i="8"/>
  <c r="N418" i="8"/>
  <c r="N417" i="8"/>
  <c r="N416" i="8"/>
  <c r="N415" i="8"/>
  <c r="N414" i="8"/>
  <c r="N413" i="8"/>
  <c r="N412" i="8"/>
  <c r="N411" i="8"/>
  <c r="N410" i="8"/>
  <c r="N409" i="8"/>
  <c r="N408" i="8"/>
  <c r="N407" i="8"/>
  <c r="N406" i="8"/>
  <c r="N405" i="8"/>
  <c r="N404" i="8"/>
  <c r="N403" i="8"/>
  <c r="N402" i="8"/>
  <c r="N401" i="8"/>
  <c r="N400" i="8"/>
  <c r="N399" i="8"/>
  <c r="N398" i="8"/>
  <c r="N397" i="8"/>
  <c r="N396" i="8"/>
  <c r="N395" i="8"/>
  <c r="N394" i="8"/>
  <c r="N393" i="8"/>
  <c r="N392" i="8"/>
  <c r="N391" i="8"/>
  <c r="N390" i="8"/>
  <c r="N389" i="8"/>
  <c r="N388" i="8"/>
  <c r="N387" i="8"/>
  <c r="N386" i="8"/>
  <c r="N385" i="8"/>
  <c r="N384" i="8"/>
  <c r="N383" i="8"/>
  <c r="N382" i="8"/>
  <c r="N381" i="8"/>
  <c r="N380" i="8"/>
  <c r="N379" i="8"/>
  <c r="N378" i="8"/>
  <c r="N377" i="8"/>
  <c r="N376" i="8"/>
  <c r="N375" i="8"/>
  <c r="N374" i="8"/>
  <c r="N373" i="8"/>
  <c r="N372" i="8"/>
  <c r="N371" i="8"/>
  <c r="N370" i="8"/>
  <c r="N369" i="8"/>
  <c r="N368" i="8"/>
  <c r="N367" i="8"/>
  <c r="N366" i="8"/>
  <c r="N365" i="8"/>
  <c r="N364" i="8"/>
  <c r="N363" i="8"/>
  <c r="N362" i="8"/>
  <c r="N361" i="8"/>
  <c r="N360" i="8"/>
  <c r="N359" i="8"/>
  <c r="N358" i="8"/>
  <c r="N357" i="8"/>
  <c r="N356" i="8"/>
  <c r="N355" i="8"/>
  <c r="N354" i="8"/>
  <c r="N353" i="8"/>
  <c r="N352" i="8"/>
  <c r="N351" i="8"/>
  <c r="N350" i="8"/>
  <c r="N349" i="8"/>
  <c r="N348" i="8"/>
  <c r="N347" i="8"/>
  <c r="N346" i="8"/>
  <c r="N345" i="8"/>
  <c r="N344" i="8"/>
  <c r="N343" i="8"/>
  <c r="N342" i="8"/>
  <c r="N341" i="8"/>
  <c r="N340" i="8"/>
  <c r="N339" i="8"/>
  <c r="N338" i="8"/>
  <c r="N337" i="8"/>
  <c r="N336" i="8"/>
  <c r="N335" i="8"/>
  <c r="N334" i="8"/>
  <c r="N333" i="8"/>
  <c r="N332" i="8"/>
  <c r="N331" i="8"/>
  <c r="N330" i="8"/>
  <c r="N329" i="8"/>
  <c r="N328" i="8"/>
  <c r="N327" i="8"/>
  <c r="N326" i="8"/>
  <c r="N325" i="8"/>
  <c r="N324" i="8"/>
  <c r="N323" i="8"/>
  <c r="N322" i="8"/>
  <c r="N321" i="8"/>
  <c r="N320" i="8"/>
  <c r="N319" i="8"/>
  <c r="N318" i="8"/>
  <c r="N317" i="8"/>
  <c r="N316" i="8"/>
  <c r="N315" i="8"/>
  <c r="N314" i="8"/>
  <c r="N313" i="8"/>
  <c r="N312" i="8"/>
  <c r="N311" i="8"/>
  <c r="N310" i="8"/>
  <c r="N309" i="8"/>
  <c r="N308" i="8"/>
  <c r="N307" i="8"/>
  <c r="N306" i="8"/>
  <c r="N305" i="8"/>
  <c r="N304" i="8"/>
  <c r="N303" i="8"/>
  <c r="N302" i="8"/>
  <c r="N301" i="8"/>
  <c r="N300" i="8"/>
  <c r="N299" i="8"/>
  <c r="N298" i="8"/>
  <c r="N297" i="8"/>
  <c r="N296" i="8"/>
  <c r="N295" i="8"/>
  <c r="N294" i="8"/>
  <c r="N293" i="8"/>
  <c r="N292" i="8"/>
  <c r="N291" i="8"/>
  <c r="N290" i="8"/>
  <c r="N289" i="8"/>
  <c r="N288" i="8"/>
  <c r="N287" i="8"/>
  <c r="N286" i="8"/>
  <c r="N285" i="8"/>
  <c r="N284" i="8"/>
  <c r="N283" i="8"/>
  <c r="N282" i="8"/>
  <c r="N281" i="8"/>
  <c r="N280" i="8"/>
  <c r="N279" i="8"/>
  <c r="N278" i="8"/>
  <c r="N277" i="8"/>
  <c r="N275" i="8"/>
  <c r="N274" i="8"/>
  <c r="N273" i="8"/>
  <c r="N272" i="8"/>
  <c r="N271" i="8"/>
  <c r="N270" i="8"/>
  <c r="N269" i="8"/>
  <c r="N268" i="8"/>
  <c r="N267" i="8"/>
  <c r="N266" i="8"/>
  <c r="N265" i="8"/>
  <c r="N264" i="8"/>
  <c r="N263" i="8"/>
  <c r="N262" i="8"/>
  <c r="N261" i="8"/>
  <c r="N260" i="8"/>
  <c r="N259" i="8"/>
  <c r="N258" i="8"/>
  <c r="N257" i="8"/>
  <c r="N256" i="8"/>
  <c r="N255" i="8"/>
  <c r="N254" i="8"/>
  <c r="N253" i="8"/>
  <c r="N252" i="8"/>
  <c r="N251" i="8"/>
  <c r="N250" i="8"/>
  <c r="N249" i="8"/>
  <c r="N248" i="8"/>
  <c r="N247" i="8"/>
  <c r="N246" i="8"/>
  <c r="N245" i="8"/>
  <c r="N244" i="8"/>
  <c r="N243" i="8"/>
  <c r="N242" i="8"/>
  <c r="N241" i="8"/>
  <c r="N239" i="8"/>
  <c r="N238" i="8"/>
  <c r="N237" i="8"/>
  <c r="N236" i="8"/>
  <c r="N235" i="8"/>
  <c r="N234" i="8"/>
  <c r="N233" i="8"/>
  <c r="N232" i="8"/>
  <c r="N231" i="8"/>
  <c r="N230" i="8"/>
  <c r="N229" i="8"/>
  <c r="N228" i="8"/>
  <c r="N227" i="8"/>
  <c r="N226" i="8"/>
  <c r="N225" i="8"/>
  <c r="N224" i="8"/>
  <c r="N223" i="8"/>
  <c r="N222" i="8"/>
  <c r="N221" i="8"/>
  <c r="N220" i="8"/>
  <c r="N219" i="8"/>
  <c r="N218" i="8"/>
  <c r="N217" i="8"/>
  <c r="N216" i="8"/>
  <c r="N215" i="8"/>
  <c r="N214" i="8"/>
  <c r="N213" i="8"/>
  <c r="N212" i="8"/>
  <c r="N211" i="8"/>
  <c r="N210" i="8"/>
  <c r="N209" i="8"/>
  <c r="N208" i="8"/>
  <c r="N207" i="8"/>
  <c r="N206" i="8"/>
  <c r="N205" i="8"/>
  <c r="N204" i="8"/>
  <c r="N203" i="8"/>
  <c r="N202" i="8"/>
  <c r="N201" i="8"/>
  <c r="N200" i="8"/>
  <c r="N199" i="8"/>
  <c r="N198" i="8"/>
  <c r="N197" i="8"/>
  <c r="N196" i="8"/>
  <c r="N195" i="8"/>
  <c r="N194" i="8"/>
  <c r="N193" i="8"/>
  <c r="N192" i="8"/>
  <c r="N191" i="8"/>
  <c r="N190" i="8"/>
  <c r="N189" i="8"/>
  <c r="N188" i="8"/>
  <c r="N187" i="8"/>
  <c r="N186" i="8"/>
  <c r="N185" i="8"/>
  <c r="N184" i="8"/>
  <c r="N182" i="8"/>
  <c r="N181" i="8"/>
  <c r="N163" i="8"/>
  <c r="N162" i="8"/>
  <c r="N161" i="8"/>
  <c r="N160" i="8"/>
  <c r="N159" i="8"/>
  <c r="N158" i="8"/>
  <c r="N157" i="8"/>
  <c r="N156" i="8"/>
  <c r="N155" i="8"/>
  <c r="N154" i="8"/>
  <c r="N153" i="8"/>
  <c r="N152" i="8"/>
  <c r="N151" i="8"/>
  <c r="N150" i="8"/>
  <c r="N149" i="8"/>
  <c r="N148" i="8"/>
  <c r="N147" i="8"/>
  <c r="N146" i="8"/>
  <c r="N145" i="8"/>
  <c r="N144" i="8"/>
  <c r="N143" i="8"/>
  <c r="N142" i="8"/>
  <c r="N141" i="8"/>
  <c r="N140" i="8"/>
  <c r="N139" i="8"/>
  <c r="N138" i="8"/>
  <c r="N137" i="8"/>
  <c r="N136" i="8"/>
  <c r="N135" i="8"/>
  <c r="N134" i="8"/>
  <c r="N133" i="8"/>
  <c r="N132" i="8"/>
  <c r="N131" i="8"/>
  <c r="N130" i="8"/>
  <c r="N129" i="8"/>
  <c r="N128" i="8"/>
  <c r="N127" i="8"/>
  <c r="N126" i="8"/>
  <c r="N125" i="8"/>
  <c r="N123" i="8"/>
  <c r="N122" i="8"/>
  <c r="N121" i="8"/>
  <c r="N120" i="8"/>
  <c r="N119" i="8"/>
  <c r="N118" i="8"/>
  <c r="N117" i="8"/>
  <c r="N116" i="8"/>
  <c r="N115" i="8"/>
  <c r="N114" i="8"/>
  <c r="N112" i="8"/>
  <c r="N111" i="8"/>
  <c r="N110" i="8"/>
  <c r="N109" i="8"/>
  <c r="N108" i="8"/>
  <c r="N107" i="8"/>
  <c r="N106" i="8"/>
  <c r="N105" i="8"/>
  <c r="N104" i="8"/>
  <c r="N103" i="8"/>
  <c r="N102" i="8"/>
  <c r="N101" i="8"/>
  <c r="N100" i="8"/>
  <c r="N99" i="8"/>
  <c r="N98" i="8"/>
  <c r="N97" i="8"/>
  <c r="N96" i="8"/>
  <c r="N95" i="8"/>
  <c r="N94" i="8"/>
  <c r="N93" i="8"/>
  <c r="N92" i="8"/>
  <c r="N91" i="8"/>
  <c r="N90" i="8"/>
  <c r="N89" i="8"/>
  <c r="N88" i="8"/>
  <c r="N87" i="8"/>
  <c r="N86" i="8"/>
  <c r="N85" i="8"/>
  <c r="N84" i="8"/>
  <c r="N83" i="8"/>
  <c r="N82" i="8"/>
  <c r="N81" i="8"/>
  <c r="N80" i="8"/>
  <c r="N79" i="8"/>
  <c r="N78" i="8"/>
  <c r="N77" i="8"/>
  <c r="N76" i="8"/>
  <c r="N75" i="8"/>
  <c r="N74" i="8"/>
  <c r="N73" i="8"/>
  <c r="N72" i="8"/>
  <c r="N71" i="8"/>
  <c r="N70" i="8"/>
  <c r="N69" i="8"/>
  <c r="N67" i="8"/>
  <c r="N66" i="8"/>
  <c r="N65" i="8"/>
  <c r="N64" i="8"/>
  <c r="N63" i="8"/>
  <c r="N62" i="8"/>
  <c r="N61" i="8"/>
  <c r="N60" i="8"/>
  <c r="N59" i="8"/>
  <c r="N58" i="8"/>
  <c r="N57" i="8"/>
  <c r="N56" i="8"/>
  <c r="N55" i="8"/>
  <c r="N54" i="8"/>
  <c r="N53" i="8"/>
  <c r="N52" i="8"/>
  <c r="N51" i="8"/>
  <c r="N50" i="8"/>
  <c r="N49" i="8"/>
  <c r="N48" i="8"/>
  <c r="N47" i="8"/>
  <c r="N46" i="8"/>
  <c r="N45" i="8"/>
  <c r="N44" i="8"/>
  <c r="N43" i="8"/>
  <c r="N42" i="8"/>
  <c r="N41" i="8"/>
  <c r="N40" i="8"/>
  <c r="N39" i="8"/>
  <c r="N38" i="8"/>
  <c r="N37" i="8"/>
  <c r="N36" i="8"/>
  <c r="N35" i="8"/>
  <c r="N34" i="8"/>
  <c r="N33" i="8"/>
  <c r="N32" i="8"/>
  <c r="N31" i="8"/>
  <c r="N30" i="8"/>
  <c r="N29" i="8"/>
  <c r="N28" i="8"/>
  <c r="N27" i="8"/>
  <c r="N26" i="8"/>
  <c r="N25" i="8"/>
  <c r="N24" i="8"/>
  <c r="N23" i="8"/>
  <c r="N22" i="8"/>
  <c r="N21" i="8"/>
  <c r="N20" i="8"/>
  <c r="N19" i="8"/>
  <c r="N18" i="8"/>
  <c r="N17" i="8"/>
  <c r="N16" i="8"/>
  <c r="N15" i="8"/>
  <c r="N14" i="8"/>
  <c r="N13" i="8"/>
  <c r="N12" i="8"/>
  <c r="N11" i="8"/>
  <c r="N10" i="8"/>
  <c r="N9" i="8"/>
  <c r="N8" i="8"/>
  <c r="N7" i="8"/>
  <c r="N6" i="8"/>
  <c r="N5" i="8"/>
  <c r="N4" i="8"/>
  <c r="N1025" i="8" l="1"/>
  <c r="N720" i="8"/>
  <c r="N726" i="8"/>
  <c r="N674" i="8"/>
  <c r="N113" i="8"/>
  <c r="N124" i="8"/>
  <c r="N164" i="8"/>
  <c r="N276" i="8"/>
  <c r="N493" i="8"/>
  <c r="N518" i="8"/>
  <c r="N662" i="8"/>
  <c r="N680" i="8"/>
  <c r="N685" i="8"/>
  <c r="N693" i="8"/>
  <c r="N710" i="8"/>
  <c r="N717" i="8"/>
  <c r="N730" i="8"/>
  <c r="N745" i="8"/>
  <c r="N1264" i="8"/>
  <c r="N240" i="8"/>
  <c r="N498" i="8"/>
  <c r="N513" i="8"/>
  <c r="N670" i="8"/>
  <c r="N740" i="8"/>
  <c r="N484" i="8"/>
  <c r="N489" i="8"/>
  <c r="N723" i="8"/>
  <c r="N68" i="8"/>
  <c r="N507" i="8"/>
  <c r="N735" i="8"/>
  <c r="N702" i="8"/>
  <c r="N1270" i="8"/>
  <c r="N1356" i="8" l="1"/>
</calcChain>
</file>

<file path=xl/sharedStrings.xml><?xml version="1.0" encoding="utf-8"?>
<sst xmlns="http://schemas.openxmlformats.org/spreadsheetml/2006/main" count="4179" uniqueCount="2844">
  <si>
    <t xml:space="preserve">Spojka za dostop brez igle z velikim pretokom. Polnitveni volumen spojke med 0,030 in 0,032 ml. Pretok spojke mora biti med 370 in 620 ml/min. Na voljo mora biti neodvisni laboratorijski test, pri katerem je po vsaj 25 dostopnih (injekcij ali aspiracij) v roku 7 dni bakterijska bariera spojke še vedno neoporečna.       </t>
  </si>
  <si>
    <t>07.13.05.01.008</t>
  </si>
  <si>
    <t>07.03.01.01.021</t>
  </si>
  <si>
    <t>Trokar za robotsko odstranitev ledvice</t>
  </si>
  <si>
    <t>07.04.02.01.016</t>
  </si>
  <si>
    <t>Igla injekcijska,sterilna,  hipoalergična, za dajanje intraokularnih inj., vrh  konice antikorozivni  material, luer, izrazito  oster vrh, dimenzija  0,3x13 mm.</t>
  </si>
  <si>
    <t>07.13.06.01.175</t>
  </si>
  <si>
    <t>07.13.06.01.176</t>
  </si>
  <si>
    <t>07.13.06.01.177</t>
  </si>
  <si>
    <t>07.13.06.01.178</t>
  </si>
  <si>
    <t>07.13.06.01.183</t>
  </si>
  <si>
    <t>07.13.06.01.188</t>
  </si>
  <si>
    <t>07.13.06.01.191</t>
  </si>
  <si>
    <t>07.13.06.01.195</t>
  </si>
  <si>
    <t>07.13.04.01.031</t>
  </si>
  <si>
    <t xml:space="preserve"> Luer-lock konektor za epiduralni kateter  rumene barve, narejen iz dveh delov, osnovni del vsebuje elastomerno cev, omogočati mora fiksacijo katetrov med 16 in 18 G, material: polipropilen in termoplastični elastomer,  možnost sprostitve z luer slip brizgo</t>
  </si>
  <si>
    <t>07.11.01.01.042</t>
  </si>
  <si>
    <t>Set spinalno anestezijo z  27 G spinalno iglo mora  biti sestavljen iz  naslednjih komponent:1  kom. 18G x 40mm  aspiracijska filter igla z 5  mikronskim filtrom, 2  kom. čistilnih lopatic za  pripravo sterilnega polja,   3  kom. Ne tkanih okroglih  tamponov diametra 50  mm, 1 kom. (Crape Paper  drape) Krep papir za  pripravo sterilnega polja  dimenzije 750x750mm, 1  kom. Fenestrirano  (110xll5mm) modro ne  tkano pokrivalo  dim.610x700mm, 1 kom.  2 ml Brizga z nastavkom  ,,luer slip, 1 kom. 5 ml  Brizga z nastavkom ,,luer  slip, 1 kom. 26G x 25 mm  podkožna igla z rjavim  nastavkom, 1 kom. 60 ml  rezervoarček, 1 kom. 27G  x 90 mm Spinalna igla s  ,,Pencil point,, konico in  prozornim držalom, 1  kom. 20G x 40 mm  Vodilna igla, 1 kom.  Mepore preveze 60 x 70  mm</t>
  </si>
  <si>
    <t>Folija v črevu za varno pakiranje citostatskih odpadkov.Uporablja se v  varilnem aparatu PACTOSAFE, kamor se folija v črevu namesti in vsebina vrečke zavari ter tako varno zapakira kontaminiran odpad.</t>
  </si>
  <si>
    <t>07.01.07.01.065</t>
  </si>
  <si>
    <t>Nebulizator HOT TOP,  otroški, za enkratno uporabo. Po aplikaciji zdravila in fiziološke raztopine v masko se naj le ta po priključitvi na kisik razprši v 5 do 10 minutah. Pakirano posamezno z masko in cevjo. Možnost priključitve na Dreger.</t>
  </si>
  <si>
    <t>07.13.04.01.038</t>
  </si>
  <si>
    <t>07.06.02.01.029</t>
  </si>
  <si>
    <t>07.06.02.01.030</t>
  </si>
  <si>
    <t>Uvajalna igla  za biopsijo dojk.</t>
  </si>
  <si>
    <t>Igla biopsijska  TOP CUT 14G X130 MM.</t>
  </si>
  <si>
    <t>07.06.02.01.031</t>
  </si>
  <si>
    <t>07.09.05.01.031</t>
  </si>
  <si>
    <t xml:space="preserve"> Zaščita za oči za paciente, ki  morajo med op. posegom ležati na trebuhu.</t>
  </si>
  <si>
    <t>Citološka krtačka za gastroskopije,  220 cm.</t>
  </si>
  <si>
    <t>POLYP PAK SET set rotator polipektomijske zanke in Roth mrežice za odstranjevanje polipov; 2,5mm/230 cm, zanka 3x6 cm.</t>
  </si>
  <si>
    <t>07.13.06.01.235</t>
  </si>
  <si>
    <t>Sistem filtrirni za  avtotransfuzijo pri  zahtevnejših operativnih  posegih, 125 ml.</t>
  </si>
  <si>
    <t>07.13.01 - MATERIAL ZA LABORATORIJ HISTOPATOLOGIJE</t>
  </si>
  <si>
    <t>07.13.01.01 - MATERIAL ZA LABORATORIJ HISTOPATOLOGIJE</t>
  </si>
  <si>
    <t>07.13.01.01.001</t>
  </si>
  <si>
    <t>Blazinica penasta za  biopsijo.</t>
  </si>
  <si>
    <t>07.13.01.01.003</t>
  </si>
  <si>
    <t>Filter za Barvalec TST  30/40</t>
  </si>
  <si>
    <t>07.13.01.01.004</t>
  </si>
  <si>
    <t>Gumica za pipeto Pasteur.</t>
  </si>
  <si>
    <t>07.13.01.01.005</t>
  </si>
  <si>
    <t>Kasetke biopsijske, bele.</t>
  </si>
  <si>
    <t>07.13.01.01.006</t>
  </si>
  <si>
    <t>Kasetke biopsijske, pink.</t>
  </si>
  <si>
    <t>07.13.01.01.007</t>
  </si>
  <si>
    <t>Kasetke biopsijske,  modra.</t>
  </si>
  <si>
    <t>07.13.01.01.013</t>
  </si>
  <si>
    <t>Šivalna nit za patologijo,  poliester 8/5, v kolutu 80  m, nesterilna.</t>
  </si>
  <si>
    <t>07.13.01.01.014</t>
  </si>
  <si>
    <t>Vijak za mikrotomski  nosilec.</t>
  </si>
  <si>
    <t>07.13.01.01.015</t>
  </si>
  <si>
    <t>07.13.01.01.018</t>
  </si>
  <si>
    <t>Filter carbon za barvalec  Secura.</t>
  </si>
  <si>
    <t>07.13.03 - MATERIAL ZA IZDELAVO OPORNIC</t>
  </si>
  <si>
    <t>07.13.03.01 - MATERIAL ZA IZDELAVO OPORNIC</t>
  </si>
  <si>
    <t>07.13.03.01.001</t>
  </si>
  <si>
    <t>Čevelj plastični</t>
  </si>
  <si>
    <t>07.13.03.01.005</t>
  </si>
  <si>
    <t>Opornica Boehlerjava,  mala, 18 cm.</t>
  </si>
  <si>
    <t>07.13.03.01.006</t>
  </si>
  <si>
    <t>Opornica Boehlerjava,  srednja, 24 cm.</t>
  </si>
  <si>
    <t>07.13.03.01.007</t>
  </si>
  <si>
    <t>Opornica Boehlerjava,  velika, 30 cm.</t>
  </si>
  <si>
    <t>07.13.03.01.012</t>
  </si>
  <si>
    <t>Ovratnica  za vratno  hrbtenico, mala.</t>
  </si>
  <si>
    <t>07.13.03.01.013</t>
  </si>
  <si>
    <t>Ovratnica  za vratno  hrbtenico, srednja.</t>
  </si>
  <si>
    <t>07.13.03.01.014</t>
  </si>
  <si>
    <t>Ovratnica  za vratno  hrbtenico, velika.</t>
  </si>
  <si>
    <t>07.13.03.01.015</t>
  </si>
  <si>
    <t>Pas za plastični čevelj,  100 cm.</t>
  </si>
  <si>
    <t>07.13.03.01.016</t>
  </si>
  <si>
    <t>Peta gumi, mala.</t>
  </si>
  <si>
    <t>07.13.03.01.017</t>
  </si>
  <si>
    <t>Peta gumi, srednja.</t>
  </si>
  <si>
    <t>07.13.03.01.018</t>
  </si>
  <si>
    <t>Peta gumi, velika.</t>
  </si>
  <si>
    <t>07.13.03.01.021</t>
  </si>
  <si>
    <t>Sponka varnostna 6,0 cm.</t>
  </si>
  <si>
    <t>07.13.03.01.023</t>
  </si>
  <si>
    <t>OPORNICA MAH 17X200X1T ZA PRST MEHKA</t>
  </si>
  <si>
    <t>07.13.03.01.024</t>
  </si>
  <si>
    <t>OPORNICA MAH 17X250X1T ZA PRST MEHKA</t>
  </si>
  <si>
    <t>07.13.03.01.025</t>
  </si>
  <si>
    <t>OPORNICA MAH 30X200X1 ZA PRST MEHKA</t>
  </si>
  <si>
    <t>07.13.03.01.026</t>
  </si>
  <si>
    <t>07.13.04 - MATERIAL ZA GINEKOLOGIJO</t>
  </si>
  <si>
    <t>07.13.04.01 - MATERIAL ZA GINEKOLOGIJO</t>
  </si>
  <si>
    <t>07.13.04.01.003</t>
  </si>
  <si>
    <t>Intrauterusni vložek</t>
  </si>
  <si>
    <t>07.13.04.01.004</t>
  </si>
  <si>
    <t>Kateter umbilikalni CH  3,5.</t>
  </si>
  <si>
    <t>07.13.04.01.005</t>
  </si>
  <si>
    <t>Kateter umbilikalni CH 5.</t>
  </si>
  <si>
    <t>07.13.04.01.006</t>
  </si>
  <si>
    <t>Lanceta za prebod  mehurja.</t>
  </si>
  <si>
    <t>07.13.04.01.007</t>
  </si>
  <si>
    <t>Nastavek za vakumsko  ekstrakcijo.</t>
  </si>
  <si>
    <t>07.13.04.01.008</t>
  </si>
  <si>
    <t>Obroček za konservativno  zdravljenje izpada uterusa,  iz mehke gume, velikosti  70 mm.</t>
  </si>
  <si>
    <t>07.13.04.01.009</t>
  </si>
  <si>
    <t>Obroček za konservativno  zdravljenje izpada uterusa,  iz mehke gume, velikosti  75 mm.</t>
  </si>
  <si>
    <t>07.13.04.01.013</t>
  </si>
  <si>
    <t>Perservativ</t>
  </si>
  <si>
    <t>07.13.04.01.014</t>
  </si>
  <si>
    <t>07.13.04.01.017</t>
  </si>
  <si>
    <t>07.13.04.01.018</t>
  </si>
  <si>
    <t>07.13.04.01.023</t>
  </si>
  <si>
    <t>Prijemalka endoskopska,  dolžina 37 cm, vrtljiva, za  lepljenje žil z nožem, 5  mm, za 1x uporabo.</t>
  </si>
  <si>
    <t>07.13.04.01.024</t>
  </si>
  <si>
    <t>Endoskopska prijemalka  dolžine 37 cm, vrtljiva, za  lepljenje žil 10 mm, za 1x  uporabo.</t>
  </si>
  <si>
    <t>Set za vzdrževanje vlage v inkubatorju (CALEO).</t>
  </si>
  <si>
    <t>07.13.05 - MATERIAL ZA DIALIZO</t>
  </si>
  <si>
    <t>07.13.05.01 - MATERIAL ZA DIALIZO</t>
  </si>
  <si>
    <t>07.13.05.01.003</t>
  </si>
  <si>
    <t>07.13.05.01.004</t>
  </si>
  <si>
    <t>Set za uvajanje igel (18G)  za ultrazvok, steril.</t>
  </si>
  <si>
    <t>07.13.05.01.005</t>
  </si>
  <si>
    <t>Set sterilni za uvajanje  igel, sterilna srajčka,  nastavki za UZ punkcijsko  iglo, sterilni gel.</t>
  </si>
  <si>
    <t>07.13.07 - Material za potrebe ORL</t>
  </si>
  <si>
    <t>07.13.07.01.001</t>
  </si>
  <si>
    <t>07.13.07.01.002</t>
  </si>
  <si>
    <t>07.13.07.01.003</t>
  </si>
  <si>
    <t>07.13.07.01.004</t>
  </si>
  <si>
    <t>07.13.07.01.005</t>
  </si>
  <si>
    <t>07.13.07.01.006</t>
  </si>
  <si>
    <t>Ustrezati morajo standardu EN 868-5,  SIST EN ISO 11607-2:2009 ,   EN ISO  11607-1:2006  in mora imeti  CE certikat o ustrezni kakovosti.Ovojnina mora imeti ustrezni procesni kemični indikator, priporočljiv ob šivu. Šiv obsega več vzporednih ozkih šivov, ob šivu je oznaka za velikost, serijska številka, EN norma, CE oznaka in številčna koda, ki omogoča sledljivost postopka izdelave</t>
  </si>
  <si>
    <t>Set za perkutano  traheostomijo brez   forcepsa, s kanilo ki ima  možnost asiracije nad  mešičkom,  notranji  premer 9 mm. Vsebina: skalpel, uvajalna kanila, trak za fiksacijo traheostomske kanile, 10 ml brizga, vodilna žica z atraumatsko ukrivljenim zaključkom, dilatatorjem, s traheostomsko kanilo z naslednjimi karakteristikami: -iz termosenzibilnega, biokompatibilnega (ISO 10993-1),silikoniziranega PVC-ja z   atravmatsko zaobljenimi zaključki, kanila je graduirana za lažji nadzor lege globine kanile, -z nizko tlačnim mešičkom iz posebej obdelanega PVC-ja, ki omogoča mehko tesnjenje ob steno traheje in s kontrolnim balončkom z enosmernim ventilčkom za nadzor tlaka v mešičku, z gravirano dimenzijo tubusa, premerom in vrsto mešička, - s konektorjem kompatibilnim s sistemi (ISO 5356-1),- z  možnostjo aspiracije subglotičnega prostora, - s pripadajočim trakcem,  - z vodilom z zaobljenimi zaključki za lažje uvajanje kanile. Dimenzije 9 mm notranjega premera.</t>
  </si>
  <si>
    <t>Set za perkutano  traheostomijo s kanilo  brez  forcepsa, notranji  premer 8 mm. Vsebina: skalpel, uvajalna kanila, trak za fiksacijo traheostomske kanile, 10 ml brizga, vodilna žica z atraumatsko ukrivljenim zaključkom, dilatatorjem, s traheostomsko kanilo z naslednjimi karakteristikami: -iz termosenzibilnega, biokompatibilnega (ISO 10993-1),silikoniziranega PVC-ja z   atravmatsko zaobljenimi zaključki, kanila je graduirana za lažji nadzor lege globine kanile, -z nizko tlačnim mešičkom iz posebej obdelanega PVC-ja, ki omogoča mehko tesnjenje ob steno traheje in s kontrolnim balončkom z enosmernim ventilčkom za nadzor tlaka v mešičku, z gravirano dimenzijo tubusa, premerom in vrsto mešička, - s konektorjem kompatibilnim s sistemi (ISO 5356-1),- z  možnostjo aspiracije subglotičnega prostora, - s pripadajočim trakcem,  - z vodilom z zaobljenimi zaključki za lažje uvajanje kanile. Dimenzije 8 mm notranjega premera.</t>
  </si>
  <si>
    <t>07.01.08.01.005</t>
  </si>
  <si>
    <t>07.01.08.01.006</t>
  </si>
  <si>
    <t>SET ZA UVAJANJE TRAHEOSTOMSKE KANILE S PEANOM: Vsebina: kanuliran pean po Griggs-u za večkratno uporabo, skalpel , uvajalna kanila, trak za fiksacijo traheostomske kanile , 10 ml brizga, vodilna žica z atraumatsko ukrivljenim zaključkom, dilatator, s traheostomsko kanilo z naslednjimi karakteristikami: - iz termosenzibilnega, biokompatibilnega (ISO 10993-1),silikoniziranega PVC-ja z   atravmatsko zaobljenimi zaključki, kanila je graduirana za lažji nadzor lege globine kanile, -z nizko tlačnim mešičkom iz posebej obdelanega PVC-ja, ki omogoča mehko tesnjenje ob steno traheje in s kontrolnim balončkom z enosmernim ventilčkom za nadzor tlaka v mešičku, z gravirano dimenzijo tubusa, premerom in vrsto mešička, - s konektorjem kompatibilnim s sistemi (ISO 5356-1), - z možnostjo aspiracije subglotičnega prostora,  - s pripadajočim trakcem,  - z vodilom z zaobljenimi zaključki za lažje uvajanje kanile.Dimenzije 7, 8 in 9 mm notranjega premera.</t>
  </si>
  <si>
    <t>SET ZA PDT PRI BOLNIKIH Z SPREMENJENO VRATNO ANATOMIJO (več kot 50mm pretrahealnega tkiva na anteriorni stranni traheje.): Set nam omogoča varno, kontrolirano, elektivno subkrikoidno perkutano vstavljane  žične trahealne kanile, po Seldingerjevi tehniki pri bolnikih kateri imajo spremenjeno vratno anatomijo (več kot 50mm pretrahealnega tkiva na anteriorni stranni traheje). V upoštev pride pri vseh bolnikih pri katerih do sedaj ni bilo mogoče narediti Perkutane traheotomije zaradi spremenjene anatomije. Kanilo je potrebno menjavati na 29 dni. Kanila je MRI KOMPATIBILNA do 3-Tesla, pri uporabi do 15 min.</t>
  </si>
  <si>
    <t>Set omogoča varno, kontrolirano, elektivno subkrikoidno perkutano vstavljanje trahealne kanile katera nam omogoča aspiracijo nad mešičkom, vidna pod rtg, iz termosenzibilnega, biokompatibilnega (ISO 10993-1),silikoniziranega PVC-ja, z  atravmatsko zaobljenimi zaključki, kanila je graduirana za lažji nadzor lege globine kanile. Z nizko tlačnim mešičkom iz posebej obdelanega PVC-ja, ki omogoča mehko tesnjenje ob steno traheje in s kontrolnim balončkom z enosmernim ventilčkom za nadzor tlaka v mešičku, z gravirano dimenzijo tubusa, premerom in vrsto mešička, - s konektorjem kompatibilnim s sistemi (ISO 5356-1), - z možnostjo aspiracije subglotičnega prostora, - s pripadajočim trakcem, - z vodilom z zaobljenimi zaključki za lažje uvajanje kanile. Set mora vsebovati: skalpel, 2 notranja vložka, -                10 ml brizgo, trak za fiksacijo, krtačko za čiščenje notranjih vložkov,  iglo z mandrenom, vodilno žico, zaščito za vodilno žico, konični dilatator, kanilo z aspiracijo nad mešičkom, - z nizko tlačnim mešičkom iz posebej obdelanega PVC-ja, ki omogoča mehko tesnjenje ob steno traheje in s kontrolnim balončkom z enosmernim ventilčkom za nadzor tlaka v mešičku, z gravirano dimenzijo tubusa, premerom in vrsto mešička, - s konektorjem kompatibilnim s sistemi (ISO 5356-1), - z možnostjo aspiracije subglotičnega prostora,  - s pripadajočim trakcem,  - z vodilom z zaobljenimi zaključki za lažje uvajanje kanile. Dimenzije  8  mm notranjega premera.</t>
  </si>
  <si>
    <t>Kateter nosni za kisik, dvorogi neonatalni z izboklino pod nosom proti premikanju. Cevka z notranjo steno zvezdaste oblike proti kolenčenju, dolžina je med 1,8 in 2m. Kateter ne sme vsebovati Di(2 ethylhexil)phtalhata.</t>
  </si>
  <si>
    <t>Kateter nosni za kisik, dvorogi otroški z izboklino pod nosom proti premikanju. Cevka z notranjo steno zvezdaste oblike proti kolenčenju, dolžina je med 1,8 in 2m.</t>
  </si>
  <si>
    <t xml:space="preserve">Maska z visoko (60 do 90%) inspiratorno vsebnostjo kisika za otroke. Vsebovati mora indikator dihanja in enosmerni ventil. Maska je prozorna, brezbarvna in vsebuje nosni stišček.  V kompletu cevka za kisik z notranjo steno zvezdaste oblike proti kolenčenju, dolžina je med 1,8 in 2m. </t>
  </si>
  <si>
    <t>Maska za kisik - za otroke. Maska ne sme vsebovati PVC-ja in Di(2ethylhexil)phtalhata. V kompletu cevka za kisik z notranjo steno zvezdaste oblike proti kolenčenju, dolžina je med 1,8 in 2m.</t>
  </si>
  <si>
    <t>Maska za traheostomo za odrasle z vrtljivim priključkom, ki ima zunanji premer 22 mm. Maske ne sme vsebovati PVC-ja in Di(2ethylhexil)phtalhata.</t>
  </si>
  <si>
    <t>Maska za aerosol za otroke. Maska mora biti brez PVC-ja in Di(2ethylhexil)phtalhata, spojka zunanjega premera 22 mm.</t>
  </si>
  <si>
    <t>Peep ventil za pritisk 5 cm H2O. Biti mora prozoren in ne vsebuje lateksa. Oznaka vrednosti pritiska mora biti barvno označena in različna za vsako vrednost. Vsebovati mora varovalni enosmerni ventil, ki omogoča pacientu dodatni vdih po potrebi in prilagoditveno spojko z 22 mm zunanjim premerom. Vsak ventil mora imeti svojo identifikacijsko številko.</t>
  </si>
  <si>
    <t>Peep ventil za pritisk 7,5 cm H2O. Biti mora prozoren in ne vsebuje lateksa. Oznaka vrednosti pritiska mora biti barvno označena in različna za vsako vrednost. Vsebovati mora varovalni enosmerni ventil, ki omogoča pacientu dodatni vdih po potrebi in prilagoditveno spojko z 22 mm zunanjim premerom. Vsak ventil mora imeti svojo identifikacijsko številko.</t>
  </si>
  <si>
    <t>Peep ventil za pritisk 10 cm H2O. Biti mora prozoren in ne vsebuje lateksa. Oznaka vrednosti pritiska mora biti barvno označena in različna za vsako vrednost. Vsebovati mora varovalni enosmerni ventil, ki omogoča pacientu dodatni vdih po potrebi in prilagoditveno spojko z 22 mm zunanjim premerom. Vsak ventil mora imeti svojo identifikacijsko številko. Vsak ventil mora imeti svojo identifikacijsko številko.</t>
  </si>
  <si>
    <t>Peep ventil za pritisk 12,5 cm H2O. Biti mora prozoren in ne vsebuje lateksa. Oznaka vrednosti pritiska mora biti barvno označena in različna za vsako vrednost. Vsebovati mora varovalni enosmerni ventil, ki omogoča pacientu dodatni vdih po potrebi in prilagoditveno spojko z 22 mm zunanjim premerom. Vsak ventil mora imeti svojo identifikacijsko številko.</t>
  </si>
  <si>
    <t>Peep ventil za pritisk 15 cm H2O. Biti mora prozoren in ne vsebuje lateksa. Oznaka vrednosti pritiska mora biti barvno označena in različna za vsako vrednost. Vsebovati mora varovalni enosmerni ventil, ki omogoča pacientu dodatni vdih po potrebi in prilagoditveno spojko z 22 mm zunanjim premerom. Vsak ventil mora imeti svojo identifikacijsko številko.</t>
  </si>
  <si>
    <t>Peep ventil za pritisk 20 cm H2O. Biti mora prozoren in ne vsebuje lateksa. Oznaka vrednosti pritiska mora biti barvno označena in različna za vsako vrednost. Vsebovati mora varovalni enosmerni ventil, ki omogoča pacientu dodatni vdih po potrebi in prilagoditveno spojko z 22 mm zunanjim premerom. Vsak ventil mora imeti svojo identifikacijsko številko.</t>
  </si>
  <si>
    <t>Razpršilec za zdravila v kompletu z masko, ki mora biti brez PVC-ja in Di(2ethylhexil)phtalhata, cevka za kisik  in spojka za priklop cevke za kisik na stenski kisikov priključek. Cevka za kisik mora imeti na obeh koncih navoj in notranjo objemalko. Zagotavljati mora, da so pri pretoku 8l/min delci manjši od 5 mikronov in da je učinkovina razpršena najmanj 0,50 g/min. Razpršilec mora imeti navoj za pritrditev cevke.</t>
  </si>
  <si>
    <t xml:space="preserve">Razpršilec za zdravila v kompletu z masko za odrasle, ki mora biti brez PVC-ja in Di(2ethylhexil)phtalhata ter cevko za kisik. Zagotavljati mora, da so pri pretoku 8l/min delci manjši od 5 mikronov in da je učinkovina razpršena najmanj 0,22g/min. Cevka za kisik z notranjo steno zvezdaste oblike proti kolenčenju, dolžina je med 1,8 in 2,1m. </t>
  </si>
  <si>
    <t>Razpršilec za zdravila. Zagotavljati mora, da so pri pretoku 8l/min, delce manjši od 5 mikronov in da je učinkovina razpršena najmanj 0,22g/min.</t>
  </si>
  <si>
    <t>Razpršilec za zdravila v kompletu z masko otroško, cevka za kisik  in spojka za priklop cevke za kisik na stenski kisikov priključek. Cevka za kisik mora imeti na obeh koncih navoj in notranjo objemalko. Zagotavljati mora, da so pri pretoku 8l/min delci manjši od 5 mikronov in da je učinkovina razpršena najmanj 0,50 g/min. Razpršilec mora imeti navoj za pritrditev cevke.</t>
  </si>
  <si>
    <t>Filter viralno - bakteriološki, elektrostatičen. Filter mora biti za dihalne volumne od 200 do 1500ml. Volumen največ 70ml, padec pritiska pri neuporabljenem filtru in pretoku 30l/min ne sme biti večji od 120Pa. Po triurni uporabi povečanje padca pritiska ne sme biti večje od 14 Pa. Spojka luer-lock z zamaškom, ki ne sme biti ločljiv od filtra. Teža filtra največ 42g. Preizkušen mora biti na učinkovitost filtracije TBC, Hepatitis C, Bacillus subtilis var. Niger in virus MS-2. Postopek meritev mora biti po BS EN 13328-1, bakterijsko viralna verzija (kot je opisano v Anesthesia 2000; 55:458-65). Filtracijska učinkovitost mora biti vsaj 99,999%. Vse spojke morajo biti skladne s standardom BS EN 1281-1: 1997. Preizkušen mora biti tudi s testom po standardu ISO 23328-1, pri katerem je lahko prepustnost največ 0,58%.</t>
  </si>
  <si>
    <t>Filter viralno - bakteriološki, vlažilni, elektrostatski. Filter mora biti za dihalne volumne od 200 do 1500ml. Volumen največ 68ml, padec pritiska pri neuporabljenem filtru in pretoku 30l/min ne sme biti večji od 125Pa. Po triurni uporabi povečanje padca pritiska ne sme biti večje od 14 Pa. Spojka luer-lock z zamaškom, ki ne sme biti ločljiv od filtra. Teža filtra največ 45g. Preizkušen mora biti na učinkovitost filtracije TBC, Hepatitis C, Bacillus subtilis var. Niger in virus MS-2. Postopek meritev mora biti po BS EN 13328-1, bakterijsko viralna verzija (kot je opisano v Anesthesia 2000; 55:458-65). Filtracijska učinkovitost mora biti vsaj 99,999%. Vlaženje mora biti vsaj 28mg H2O/l. Vse spojke morajo biti skladne s standardom BS EN 1281-1: 1997. Preizkušen mora biti tudi s testom po standardu ISO 23328-1, pri katerem je lahko prepustnost največ 0,65%.</t>
  </si>
  <si>
    <t>Filter viralno - bakteriološki, vlažilni, elektrostatski. Filter mora biti za dihalne volumne od 75 do 200ml. Volumen največ 28 ml, padec pritiska pri neuporabljenem filtru in pretoku 15l/min ne sme biti večji od 93 Pa. Po triurni uporabi povečanje padca pritiska ne sme biti večje od 17 Pa. Spojka luer-lock z zamaškom, ki ne sme biti ločljiv od filtra. Teža filtra največ 22 g. Preizkušen je na učinkovitost preprečevanja okužbe z Bacillus subtilis var. Niger in virus MS-2. Postopek meritev mora biti po BS EN 13328-1, bakterijsko viralna verzija (kot je opisano v Anesthesia 2000; 55:458-65). Filtracijska učinkovitost mora biti vsaj 99,34%. Vlaženje mora biti vsaj 30 mg H2O/l, merjeno po ISO 9360-2::2003. Vse spojke morajo biti skladne s standardom BS EN 1281-1: 1997. Preizkušen mora biti tudi s testom po standardu ISO 23328-1, pri katerem je lahko prepustnost pri neuporabljenem filtru največ 2,0%.</t>
  </si>
  <si>
    <t xml:space="preserve">Sistem dihalni krožni za anestezijo, za odrasle. Dolžina sistema je med 1,5 in 1,7m, premer cevi je 22 mm. Krak za dihalni balon je dolg med 0,8 in 1m. V kompletu z dihalnim balonom 2L brez lateksa. Sistem mora biti prevlečen z baktericidno prevleko, ki vsebuje srebrove ione in mora biti preizkušen v neodvisnem laboratoriju na učinkovitost preprečevanja okužbe z MRSA, Pseudomonas aeruginosa, Klebsiella pneumoniae, Acinetobacter calcoaceticus, Staphylococcus epidermidis. Učinkovitost mora biti testirana na 24 ur in 7 dni in biti mora v obeh časovnih obdobjih vsaj 99,99% na vse prej navedene bakterije. </t>
  </si>
  <si>
    <t xml:space="preserve">Sistem dihalni krožni za anestezijo, za odrasle. Dolžina sistema je med 2,2 in 2,4m, premer cevi je 22 mm. Krak za dihalni balon je dolg med 0,8 in 1 m. V kompletu z dihalnim balonom 2L brez lateksa. Sistem mora biti prevlečen z baktericidno prevleko, ki vsebuje srebrove ione in mora biti preizkušen v neodvisnem laboratoriju na učinkovitost preprečevanja okužbe z MRSA, Pseudomonas aeruginosa, Klebsiella pneumoniae, Acinetobacter calcoaceticus, Staphylococcus epidermidis. Učinkovitost mora biti testirana na 24 ur in 7 dni in biti mora v obeh časovnih obdobjih vsaj 99,99% na vse prej navedene bakterije. </t>
  </si>
  <si>
    <t xml:space="preserve">Sistem dihalni za intenzivne oddelke, za odrasle. Dolžina sistema je med 1,5 in 1,7m, premer cevi je 22mm.  Sistem mora biti prevlečen z baktericidno prevleko, ki vsebuje srebrove ione in mora biti preizkušen v neodvisnem laboratoriju na učinkovitost preprečevanja okužbe z MRSA, Pseudomonas aeruginosa, Klebsiella pneumoniae, Acinetobacter calcoaceticus, Staphylococcus epidermidis. Učinkovitost mora biti testirana na 24 ur in 7 dni in biti mora v obeh časovnih obdobjih vsaj 99,99% na vse prej navedene bakterije. </t>
  </si>
  <si>
    <t>Krožni dihalni sistem za anestezijo, za odrasle. Inspiratorna cev mora biti v ekspiratorni cevi. Dolžina sistema med 1,5 in 1,7 m. Krak za povezavo sistema z ekspiratornim delom aparata je raztegljiv in je dolg vsaj 0,4 m. Spojka na strani pacienta je gibljiva. Sistem vsebuje krak za balon dolžine med 0,8 in 1 m, balon prostornine 2 l. Sistem mora biti prevlečen z baktericidno prevleko, ki vsebuje srebrove ione in mora biti preizkušen v neodvisnem laboratoriju na učinkovitost preprečevanja okužbe z MRSA, Pseudomonas aeruginosa, Klebsiella pneumoniae, Acinetobacter calcoaceticus, Staphylococcus epidermidis. Učinkovitost mora biti testirana na 24 ur in 7 dni in biti mora v obeh časovnih obdobjih vsaj 99,99% na vse prej navedene bakterije. Sistem vsebuje cevko za merjenje koncentracije CO2, ki mora biti v notranjem lumnu ekspiratornega dela cevi in ima priključek luer-lock ob priključku sistema na aparat. Komplet mora vsebovati zamašek, ki pri testiranju sistema omogoča zamašitev notranjega lumna sistema na strani pacienta.</t>
  </si>
  <si>
    <t>Krožni dihalni sistem za anestezijo, za odrasle. Inspiratorna cev mora biti v ekspiratorni cevi. Dolžina sistema med 2,2 in 2,4 m. Krak za povezavo sistema z ekspiratornim delom aparata je raztegljiv in je dolg vsaj 0,4 m. Spojka na strani pacienta je gibljiva. Sistem vsebuje krak za balon dolžine med 2,2 in 2,4 m, balon prostornine 2 l. Sistem mora biti prevlečen z baktericidno prevleko, ki vsebuje srebrove ione in mora biti preizkušen v neodvisnem laboratoriju na učinkovitost preprečevanja okužbe z MRSA, Pseudomonas aeruginosa, Klebsiella pneumoniae, Acinetobacter calcoaceticus, Staphylococcus epidermidis. Učinkovitost mora biti testirana na 24 ur in 7 dni in biti mora v obeh časovnih obdobjih vsaj 99,99% na vse prej navedene bakterije. Sistem vsebuje cevko za merjenje koncentracije CO2, ki mora biti v notranjem lumnu ekspiratornega dela cevi in ima priključek luer-lock ob priključku sistema na aparat. Komplet mora vsebovati zamašek, ki pri testiranju sistema omogoča zamašitev notranjega lumna sistema na strani pacienta.</t>
  </si>
  <si>
    <t xml:space="preserve">Set za merjenje intra-abdominalnega pritiska. Set mora omogočati preko zaprtega sistema in 20 ml brizgalke pritok tekočine, ki se vbrizga v mehur. Imeti mora vgrajeno valvulo, ki se ob pretoku tekočine v mehur avtomatsko zapre, po 20-30 sekundah pa se samodejno zopet odpre, da urin nemoteno odteče v urinsko vrečko. Set mora imeti možnost povezave na že obstoječi monitoring v ustanovi. </t>
  </si>
  <si>
    <t xml:space="preserve">Airway pripomoček za ohranjanje dihalne poti. Izdelan mora biti iz enega dela brez dodatnih sestavnih delov. Barvna oznaka velikosti. Velikost 0. </t>
  </si>
  <si>
    <t xml:space="preserve">Airway pripomoček za ohranjanje dihalne poti. Izdelan mora biti iz enega dela brez dodatnih sestavnih delov. Barvna oznaka velikosti. Velikost 00. </t>
  </si>
  <si>
    <t xml:space="preserve">Airway pripomoček za ohranjanje dihalne poti. Izdelan mora biti iz enega dela brez dodatnih sestavnih delov. Barvna oznaka velikosti. Velikost 000. </t>
  </si>
  <si>
    <t xml:space="preserve">Airway pripomoček za ohranjanje dihalne poti. Izdelan mora biti iz enega dela brez dodatnih sestavnih delov. Barvna oznaka velikosti. Velikost 1. </t>
  </si>
  <si>
    <t xml:space="preserve">Airway pripomoček za ohranjanje dihalne poti. Izdelan mora biti iz enega dela brez dodatnih sestavnih delov. Barvna oznaka velikosti. Velikost 2. </t>
  </si>
  <si>
    <t xml:space="preserve">Airway pripomoček za ohranjanje dihalne poti. Izdelan mora biti iz enega dela brez dodatnih sestavnih delov. Barvna oznaka velikosti. Velikost 3. </t>
  </si>
  <si>
    <t xml:space="preserve">Airway pripomoček za ohranjanje dihalne poti. Izdelan mora biti iz enega dela brez dodatnih sestavnih delov. Barvna oznaka velikosti. Velikost 4. </t>
  </si>
  <si>
    <t>kos</t>
  </si>
  <si>
    <t>Set za slepo jetrno  biopsijo z iglo za odvzem  tkiva za histološko  preiskavo, z brizgalko s  sponko, ki omogoča  ustvarjanje postlaka, s  skalpelom, sterilen,  apirogen, za 1x uporabo,  debelina igle 17Gx1,4  mm.</t>
  </si>
  <si>
    <t>07.06.02.01.028</t>
  </si>
  <si>
    <t>07.13.04.01.010</t>
  </si>
  <si>
    <t>07.13.04.01.011</t>
  </si>
  <si>
    <t>07.13.04.01.012</t>
  </si>
  <si>
    <t>Obroček za konservativno  zdravljenje izpada uterusa,  iz mehke gume, velikosti  65 mm.</t>
  </si>
  <si>
    <t>Obroček za konservativno  zdravljenje izpada uterusa,  iz mehke gume, velikosti  80 mm.</t>
  </si>
  <si>
    <t>Obroček za konservativno  zdravljenje izpada uterusa,  iz mehke gume, velikosti  55 mm.</t>
  </si>
  <si>
    <t>07.13.08.01.002</t>
  </si>
  <si>
    <t>Rezilo za tablete,  z možnostjo čiščenja in razkuževanja.</t>
  </si>
  <si>
    <t>Cevka črevesna z balonom 8mm.</t>
  </si>
  <si>
    <t>Cevka črevesna z balonom 10mm.</t>
  </si>
  <si>
    <t>Cevka črevesna z balonom 12mm.</t>
  </si>
  <si>
    <t>07.05.04.01.021</t>
  </si>
  <si>
    <t>07.05.04.01.022</t>
  </si>
  <si>
    <t>07.05.04.01.023</t>
  </si>
  <si>
    <t>Klip hemoststski HX-610-090L</t>
  </si>
  <si>
    <t>07.02.04.01.017</t>
  </si>
  <si>
    <t>Tubus narejen iz temperaturno občutljivega materiala, ki omogoča zadostno začetno trdnost za endotrahealno intubacijo, kasneje pa zagotavlja najmanjšo možno poškodbo dihalne poti. Ima radiopačno oznako , kar omogoča potrditev pravilnega položaja tubusa z TRG slikanjem. Nad tesnilnim mešičkom je oznaka za globino intubacije kot vodilo za pravilno namestitev tubusa.  Ima cevko za napihovanje in kontrolni mešiček z vgrajenim ventilom Luer za napihovanje, izpihovanje in nadzor stanja tesnilnega mešička. Ima cevko za izsesavanje z dorzalno odprtino nad tesnilnim mešičkom. Del tubusa, ki je namenjen izsesavanju, je vidno označen z rumeno črto in ima z rumenim pokrovčkom pokrit priključek, ki omogoča priključitev na pripomočke za izsesavanje. Pakiran je skupaj s 15.milimetrskim priključkom, združljivim s priključki, ki ustrezajo standardu ISO 5356. Primeren za vse bolnike v ICU kateri so intubirani več kot 2 dni za preprečevanje VAP infekcij.</t>
  </si>
  <si>
    <t>07.01.01.01.110</t>
  </si>
  <si>
    <t>07.01.01.01.111</t>
  </si>
  <si>
    <t>07.01.01.01.112</t>
  </si>
  <si>
    <t>07.01.01.01.113</t>
  </si>
  <si>
    <t>07.01.01.01.114</t>
  </si>
  <si>
    <t>07.01.01.01.115</t>
  </si>
  <si>
    <t>07.01.04.01.033</t>
  </si>
  <si>
    <t>07.01.07.01.054</t>
  </si>
  <si>
    <t>07.01.07.01.058</t>
  </si>
  <si>
    <t>07.03.02.01.008</t>
  </si>
  <si>
    <t>07.05 - SISTEMI ZA DOSTOP DO GE TRAKTA</t>
  </si>
  <si>
    <t>07.05.01 - SONDE</t>
  </si>
  <si>
    <t>07.05.01.01 - SONDE</t>
  </si>
  <si>
    <t>07.05.01.01.001</t>
  </si>
  <si>
    <t>07.05.01.01.003</t>
  </si>
  <si>
    <t>07.05.01.01.004</t>
  </si>
  <si>
    <t>07.05.01.01.007</t>
  </si>
  <si>
    <t>07.05.01.01.009</t>
  </si>
  <si>
    <t>07.05.01.01.011</t>
  </si>
  <si>
    <t>07.05.01.01.012</t>
  </si>
  <si>
    <t>07.05.01.01.013</t>
  </si>
  <si>
    <t>07.05.01.01.014</t>
  </si>
  <si>
    <t>07.05.01.01.015</t>
  </si>
  <si>
    <t>07.05.02 - SISTEMI ZA ENTERALNO HRANJENJE</t>
  </si>
  <si>
    <t>07.05.02.01 - SISTEMI ZA ENTERALNO HRANJENJE</t>
  </si>
  <si>
    <t>07.05.02.01.001</t>
  </si>
  <si>
    <t>07.05.03 - PRIPOMOČKI ZA OSKRBO STOM IN FISTUL</t>
  </si>
  <si>
    <t>07.05.03.01 - PRIPOMOČKI ZA OSKRBO STOM IN FISTUL</t>
  </si>
  <si>
    <t>07.05.03.01.001</t>
  </si>
  <si>
    <t>07.05.03.01.002</t>
  </si>
  <si>
    <t>07.05.03.01.003</t>
  </si>
  <si>
    <t>07.05.03.01.005</t>
  </si>
  <si>
    <t>07.05.03.01.006</t>
  </si>
  <si>
    <t>07.05.03.01.007</t>
  </si>
  <si>
    <t>07.05.03.01.010</t>
  </si>
  <si>
    <t>Vrečka prozorna z  vgrajeno kožno podlogo iz  dveh plasti, ovalna in z  vgrajenim izpustom v  enem kosu, samoizrez 10- 76 mm.</t>
  </si>
  <si>
    <t>07.05.03.01.011</t>
  </si>
  <si>
    <t>07.05.03.01.012</t>
  </si>
  <si>
    <t>07.05.03.01.014</t>
  </si>
  <si>
    <t>Podloga kožna z  oblikovalno želatino za  oblikovanje brez rezanja,  57 mm , z obročem.</t>
  </si>
  <si>
    <t>07.05.03.01.016</t>
  </si>
  <si>
    <t>Vrečka za kolostomo  kompatibilna z  oblikovalno podlogo,  57mm</t>
  </si>
  <si>
    <t>07.05.03.01.019</t>
  </si>
  <si>
    <t>Puder v prahu za  poškodovano kožo okrog  stome, za nego stome po  hišnem standardu in  učinkovito lepljenje  pripomočkov.</t>
  </si>
  <si>
    <t>07.05.03.01.020</t>
  </si>
  <si>
    <t>07.05.03.01.021</t>
  </si>
  <si>
    <t>Tekočina čistilna za nego  in čiščenje okolice  stomepo hišnem  standardu, 150 ml.</t>
  </si>
  <si>
    <t>07.05.03.01.022</t>
  </si>
  <si>
    <t>07.05.03.01.023</t>
  </si>
  <si>
    <t>Podloga kožna s patentom  ključ-jeziček, ki kaže  smer namestitve, 60 mm.</t>
  </si>
  <si>
    <t>07.05.03.01.024</t>
  </si>
  <si>
    <t>07.05.03.01.025</t>
  </si>
  <si>
    <t>Vrečka zaprta, prozorna, s  patentom, ki kaže smer  namestitve, 60 mm.</t>
  </si>
  <si>
    <t>07.05.03.01.026</t>
  </si>
  <si>
    <t>07.05.03.01.027</t>
  </si>
  <si>
    <t>Vrečka na izpust,  prozorna, s patentom, ki  kaže smer namestitve, 60  mm.</t>
  </si>
  <si>
    <t>07.05.03.01.028</t>
  </si>
  <si>
    <t>07.05.03.01.029</t>
  </si>
  <si>
    <t>Vrečka za ileostomo,  kompatibilna z oblikovalno podlogo, 57mm</t>
  </si>
  <si>
    <t>07.05.04 - OSTALI PRIPOMOČKI</t>
  </si>
  <si>
    <t>07.05.04.01 - OSTALI PRIPOMOČKI</t>
  </si>
  <si>
    <t>07.05.04.01.010</t>
  </si>
  <si>
    <t>Irigator, 2l.</t>
  </si>
  <si>
    <t>07.05.04.01.012</t>
  </si>
  <si>
    <t>Lonček s premakljivim  dulčkom</t>
  </si>
  <si>
    <t>07.05.04.01.013</t>
  </si>
  <si>
    <t>Set kateterski za  postoperativno jejunalno  prehrajevanje, 80 cm,  CH8.</t>
  </si>
  <si>
    <t>07.05.04.01.014</t>
  </si>
  <si>
    <t>Set za klizmo.</t>
  </si>
  <si>
    <t>07.05.04.01.015</t>
  </si>
  <si>
    <t>07.05.04.01.001</t>
  </si>
  <si>
    <t>07.05.04.01.002</t>
  </si>
  <si>
    <t>07.05.04.01.004</t>
  </si>
  <si>
    <t>07.05.04.01.005</t>
  </si>
  <si>
    <t>07.05.04.01.006</t>
  </si>
  <si>
    <t>07.05.04.01.008</t>
  </si>
  <si>
    <t>07.05.04.01.017</t>
  </si>
  <si>
    <t>07.05.04.01.018</t>
  </si>
  <si>
    <t>BMS  fekalna  drenaža  vsebuje silikonski kateter  (dolžina 150 cm), z  radiopačnim markerjem,  zbiralno vrečo (3000 ml)  z izpustom, brizgo 60 ml  LL, lubrikant.</t>
  </si>
  <si>
    <t>07.05.04.01.019</t>
  </si>
  <si>
    <t>Vrečka za BMS fekalno  drenažo, 3000 ml.</t>
  </si>
  <si>
    <t>07.05.04.01.020</t>
  </si>
  <si>
    <t>Adapter za PEG 20CH, silikonski, z Y portalom, kompatibilen s sistemi za hranjenje in brizgalkani z kateter tip nastavkom.</t>
  </si>
  <si>
    <t>07.05.03.01.031</t>
  </si>
  <si>
    <t>07.05.03.01.032</t>
  </si>
  <si>
    <t>07.05.03.01.033</t>
  </si>
  <si>
    <t>07.05.03.01.034</t>
  </si>
  <si>
    <t>07.05.03.01.035</t>
  </si>
  <si>
    <t>07.05.03.01.036</t>
  </si>
  <si>
    <t>07.08.06.01.014</t>
  </si>
  <si>
    <t>07.08.06.01.015</t>
  </si>
  <si>
    <t>07.08.07 - OSTALI MATERIAL ZA STERILIZACIJO</t>
  </si>
  <si>
    <t>07.08.07.01 - OSTALI MATERIAL ZA STERILIZACIJO</t>
  </si>
  <si>
    <t>07.08.07.01.006</t>
  </si>
  <si>
    <t>Nastavek z vodikovim  peroksidom za  sterilizacijo inštrumentov, kompatibilnost s sistemom Sterrad.</t>
  </si>
  <si>
    <t>07.08.07.01.009</t>
  </si>
  <si>
    <t xml:space="preserve">Prijemalka ( pean)anatomska, ravna, kovinska,  za enkratno uporabo, velikost 14 cm </t>
  </si>
  <si>
    <t>07.08.07.01.010</t>
  </si>
  <si>
    <t xml:space="preserve">List za kontrolo tesnjenja za dnevno validacijo toplotne varilne naprave (varilnikov) za testiranje kakovosti zvara iz sterilizacijskega papirja 70 gr/m in več plastne folije iz PET/PP 12 /40 MICR. za sterilizacijo s paro, LIST VSEBUJE  datum, čas kontrole, temperatura varenja in izvajalca, ustrezati mora SIST EN ISO 11607 :2 </t>
  </si>
  <si>
    <t>07.08.07.01.011</t>
  </si>
  <si>
    <t>LIST ZA KONTROLO TESNJENJA ZA DNEVNO VALIDACIJO TOPLOTNE TESNILNE NAPRAVE in testiranje kakovosti zvara za rokave za plazma sterilizacijo, tyvek 75 g /m in  večplastne PET/PE - plast. laminat 12 / 50 micr, SIST EN ISO 11607 :2</t>
  </si>
  <si>
    <t>07.08.07.01.012</t>
  </si>
  <si>
    <t>FILTER ZA ZABOJNIKE ZA PLAZMO : okrogli, 191 mm, iz polipropilena, ustrezati standardu   SIST EN ISO 11607 -1:2009,IN SIST EN ISO 11140 - 1,  KOMPATIBILNOST S SISTEMOM STERRAD</t>
  </si>
  <si>
    <t>07.08.07.01.013</t>
  </si>
  <si>
    <t>VARNOSTNA SPONKA ZA ZABOJNIKE : PLASTIČNA SPONKA ZA PLOMBIRANJE STERILIZACIJSKIH ZABOJNIKOV,ustrezat standardu SIST EN ISO 11140 - 1</t>
  </si>
  <si>
    <t>07.08.08 - PALČKE LESENE</t>
  </si>
  <si>
    <t>07.08.08.01 - PALČKE LESENE</t>
  </si>
  <si>
    <t>07.08.08.01.001</t>
  </si>
  <si>
    <t>Palčka vatirana  ginekološka 20 cm</t>
  </si>
  <si>
    <t>07.08.08.01.002</t>
  </si>
  <si>
    <t>Palčka vatirana očesna 20  cm</t>
  </si>
  <si>
    <t>07.08.08.01.003</t>
  </si>
  <si>
    <t>Palčka za jod, lesena 20  cm</t>
  </si>
  <si>
    <t>07.08.08.01.004</t>
  </si>
  <si>
    <t>Palčka za jod, lesena 30  cm</t>
  </si>
  <si>
    <t>07.06.05 - POSODA Z ŽLIČKO ZA BLATO</t>
  </si>
  <si>
    <t>07.06.05.01 - POSODA Z ŽLIČKO ZA BLATO</t>
  </si>
  <si>
    <t>07.06.05.01.001</t>
  </si>
  <si>
    <t>07.08.01.01.010</t>
  </si>
  <si>
    <t>07.08.02.01.018</t>
  </si>
  <si>
    <t>07.08.02.01.019</t>
  </si>
  <si>
    <t>07.08.02.01.020</t>
  </si>
  <si>
    <t>07.08.06.01.016</t>
  </si>
  <si>
    <t>07.08.06.01.017</t>
  </si>
  <si>
    <t>07.08.06.01.018</t>
  </si>
  <si>
    <t>07.09 - MATERIAL ZA NEGO BOLNIKA</t>
  </si>
  <si>
    <t>07.09.01 - PRIPOMOČKI ZA NEGO KOŽE IN SLUZNIC</t>
  </si>
  <si>
    <t>07.09.01.01 - PRIPOMOČKI ZA NEGO KOŽE IN SLUZNIC</t>
  </si>
  <si>
    <t>07.09.01.01.001</t>
  </si>
  <si>
    <t>07.09.01.01.002</t>
  </si>
  <si>
    <t>07.09.01.01.003</t>
  </si>
  <si>
    <t>07.09.01.01.004</t>
  </si>
  <si>
    <t>Lopatica za jezik, gladka  površina, lesena,  nesterilna, za 1x uporabo.</t>
  </si>
  <si>
    <t>07.09.01.01.005</t>
  </si>
  <si>
    <t>Lopatica za jezik, gladka  površina,lesena, sterilna.</t>
  </si>
  <si>
    <t>07.09.01.01.006</t>
  </si>
  <si>
    <t>Palčka lemon za ustno  nego.</t>
  </si>
  <si>
    <t>07.09.01.01.007</t>
  </si>
  <si>
    <t>Palčke vatirane, navadne.</t>
  </si>
  <si>
    <t>07.09.01.01.010</t>
  </si>
  <si>
    <t>07.09.01.01.011</t>
  </si>
  <si>
    <t>07.09.01.01.012</t>
  </si>
  <si>
    <t>07.09.01.01.013</t>
  </si>
  <si>
    <t>07.09.02 - PRIPOMOČKI ZA IDENTIFIKACIJO BOLNIKA</t>
  </si>
  <si>
    <t>07.09.02.01 - PRIPOMOČKI ZA IDENTIFIKACIJO BOLNIKA</t>
  </si>
  <si>
    <t>07.09.02.01.001</t>
  </si>
  <si>
    <t>Trak identifikacijski za  dojenčke, hipoalergičen,  vodoodporen, trajno  zapenjanje, silikonski.</t>
  </si>
  <si>
    <t>07.09.02.01.002</t>
  </si>
  <si>
    <t>Set spinalno anestezijo s  25 G spinalno iglo mora  biti sestavljen iz  naslednjih komponent: 1  kom. 19G x 38mm  aspiracijska filter igla z 5  mikronskim filtrom, 2  kom. čistilnih lopatic za  pripravo sterilnega polja,  3  kom. nekanih okroglih  tamponov diametra 50  mm, 1 kom. (Crape Paper  drape) Krep papir za  pripravo sterilnega polja  dimenzije 750x750mm, 1  kom. Fenestrirano  (110x115mm) modro ne  tkano pokrivalo  dim.610x700mm, 1 kom.  2 ml Brizga z nastavkom  ,,luer slip,1 kom. 5 ml  Brizga z nastavkom ,,luer  slip,,1 kom. 26G x 25 mm  podkožna igla z rjavim  nastavkom, 1 kom. 60 ml  rezervoarček, 1 kom. 25G  x 90 mm Spinalna igla s  ,,Pencil point,, konico in  prozornim držalom, 1  kom. 20G x 40 mm  Vodilna igla, 1 kom.  Mepore preveze 60 x 70  mm</t>
  </si>
  <si>
    <t xml:space="preserve">Set za kombinirano  spinalno/epiduralno  anestezijo,  sistem mora vsebovati : - 18G epiduralno iglo dolžine 80mm, ki mora biti markirana na 10 mm, s krilci ki jih je možno sneti. Na distalnem koncu igle mora biti le ta markirana v dolžini 15 mm po en mm in narejena tako, da se spinalna igla lahko zaklene. Ob tem mora imeti spinalna igla možnost rotacije okoli svoje osi s tem da vemo kje je svetlina igle, - prozoren na 1 cm markiran prvih 30 cm svoje dolžine, radiopačni kateter z markirano, mehko, atravmatsko zaprto konico s tremi stranskimi odprtinami, dolžine katetra 915 mm, notranji premer 0.45 mm, zunanji premer 0.83 mm, - luer-lock konektor za epiduralni kateter  rumene barve, narejen iz dveh delov, osnovni del vsebuje elastomerno cev, omogočati mora fiksacijo katetrov med 16 in 18 G, material: polipropilen in termoplastični elastomer,  možnost sprostitve z luer slip brizgo,  - 10 ml LOR brizgo markirano po 1 ml, - vodilo za epiduralni kateter, - 0.2 mikronski hidrofilični filter z možnostjo dvosmerne filtracije za 96 urno uporabo, priming volumen 0.75 ml,  -  nalepka za markacijo epiduralnega katetra, - sistem za uspešno fiksacijo epiduralnega katetra, - 27G x 122 mm CSE spinalna igla, ki mora biti prilagojena Touhy-jevi igli tako, da se pričvrsti.( omogoča enoročni nadzor z obeh igel ).Fiksirana spinalna igla na Touhy-jevi  se mora vrteti okoli svoje osi za 360 stopinj.
</t>
  </si>
  <si>
    <t>Igla za endoskopsko aplikacijo snovi v sečni mehur, 50 cm.</t>
  </si>
  <si>
    <t>Konekt univerzalni za kateter z LLF</t>
  </si>
  <si>
    <t>07.03.01.01.022</t>
  </si>
  <si>
    <t>07.03.01.01.023</t>
  </si>
  <si>
    <t>07.14.08.01.006</t>
  </si>
  <si>
    <t>07.13.04.01.035</t>
  </si>
  <si>
    <t>07.13.04.01.036</t>
  </si>
  <si>
    <t>07.13.04.01.037</t>
  </si>
  <si>
    <t>07.07.02.01.021</t>
  </si>
  <si>
    <t>Kateter za pleuralno drenažo, za Seldinger tehniko, radiopačen dvosvetlinski kateter, distalno 4 velike in 4 male stranske odprtine, debeline 24 F, dolžine 40 cm. V setu z uvajalno iglo 18 G, cm graduiranimi dilatorji, Amplatz extra stiff žico, adapter, skalpel, posodica za igle.</t>
  </si>
  <si>
    <t>SET ORL osnovni vsebuje: kompresa za pokrivanje mize 150x190 cm, kompresa 75x80 cm , kompresa 75x80 cm (samolepilni rob) , kompresa za pokrivanje Mayo mizice 145x 80cm, U samolepilna komresa 250x150 cm, brisačke.</t>
  </si>
  <si>
    <t>Konektor Y, velik, 6-12.</t>
  </si>
  <si>
    <t xml:space="preserve">Tubus PVC primeren za intubacijo pri otrocih. Mešiček je iz mikro tankega poliuretana, ki zagotavlja tesnenje pri 11 cm H2O. Oblika in nizka pozicija mešička je prilagojena otroški anatomiji zato na koncu tubusa ni Murphyjevega očesa. Mešiček je gibljiv tako, da ob manipulaciji s tubusom ostane na svojem mestu. Nad mešičkom so črne intubacijske oznake, ki pomagajo pri določitvi globine intubacije. V navodilih za uporabo je tudi tabela na podlagi katere zdravnik izbere pravo velikost tubusa glede na starost otroka. Po dolžini tubusa je črta, ki ne prepušča sevanja. VELIKOST OD (od 3.0,3.5,4.0,4.5,5.0,5.5, 6.0,6.5,7.0) </t>
  </si>
  <si>
    <t>Pretočni incentivni spirometer s katerim merimo pretočnost bolnikovega vdiha. Sistem omogoča nastavitev pretoka od 100 do 600 ml/sec, omogočati mora priključitev na O2. Sistem omogoča nadzor pravilnega izvajanja respiratorne fizioterapije tudi bolniku preko smeška. Možnost shranjevanja ustnika, imeti mora obešanko za na posteljo.</t>
  </si>
  <si>
    <t>ARTIKEL</t>
  </si>
  <si>
    <t>DVOLETNA KOLIČINA</t>
  </si>
  <si>
    <t>VREDNOST PODSKUPINE SKUPAJ:</t>
  </si>
  <si>
    <t>07.01.06.01 - SPOJKE, VENTILI IN SISTEMI ZA APLIKACIJO IN ASPIRACIJO MEDIKAMENTOV Z VSEBOVANIMI MEHANIZMI PROTI OKUŽBAM</t>
  </si>
  <si>
    <t>Strokovne zahteve za spojko za dostop brez igle:</t>
  </si>
  <si>
    <t>07.01.08.01.001</t>
  </si>
  <si>
    <t>07.01.08.01.002</t>
  </si>
  <si>
    <t>07.01.08.01.003</t>
  </si>
  <si>
    <t>07.01.08.01.004</t>
  </si>
  <si>
    <t>07.01.08 - SETI ZA PERKUTANO TRAHEOSTOMIJO</t>
  </si>
  <si>
    <t>Ustrezati morajo standardu EN 868 - 5,  EN  ISO  11607-1:2009, EN 11607 - 2:2009  in mora imeti  CE certikat o ustrezni kakovosti.Ovojnina mora imeti ustrezni procesni kemični indikator, nameščen ob šivu. Šiv obsega več vzporednih ozkih šivov, ob šivu je oznaka za velikost, serijska številka , EN norma, CE oznaka in številčna koda, ki omogoča sledljivost postopka izdelave. Na vrečki je označba za smer odpiranja.Transportna embalaža mora vsebovati informacije o vsebini :ime izdelka, EN standard, CE oznako, identifikacijsko kodo, serijsko številko izdelave(lot), količino, datum proizvodnje in izteka uporabnosti in priporočeni pogoji shranjevanja</t>
  </si>
  <si>
    <t>07.14.01.01 - Rokavice (Priloženo klinične študije uporabnosti rokavic in seznam permeabilnosti za različne citostatike)</t>
  </si>
  <si>
    <t>07.14.08.01 - Brezigelni sistemi za pripravo in aplikacijo citostatikov (priložene klinične študije)</t>
  </si>
  <si>
    <t>07.14.09.01 -  Brizge (Priložene študije in seznam kompatibilnosti z različnimi citostatiki in ustrezajo standardu EN7886-1 ali ISO10993-1)</t>
  </si>
  <si>
    <t>07.14.11.01 - čiščenje in razkuževanje prostora (Strokovne zahteve: za čiščenje aseptičnih prostorov so potrebna čistila in razkužila s posebnimi pogoji: sterilna in brezsporna)</t>
  </si>
  <si>
    <t>07.14.12.01 - čiščenje in razkuževanje aseptičnih komor in komore za prenos materiala (Strokovne zahteve: za čiščenje aseptičnih prostorov so potrebna čistila in razkužila s posebnimi pogoji: sterilna in brezsporna)</t>
  </si>
  <si>
    <t>07.14.13.01 - Čistila in razkužila (Strokovne zahteve: za čiščenje aseptičnih prostorov so potrebna čistila in razkužila s posebnimi pogoji: sterilna in brezsporna)</t>
  </si>
  <si>
    <t>07.01.03.01 - MATERIAL ZA RESPIRATORNO TERAPIJO-FILTRI, DIHALNI SISTEMI ZA RESPIRATORJE IN ANESTEZIJO</t>
  </si>
  <si>
    <t>07.01.02.01 - MATERIAL ZA RESPIRATORNO TERAPIJO-OBRAZNE MASKE, SETI Z RAZPRŠILCI ZA ZDRAVILA IN KISIKOVI KATETRI, CEVI, KONEKTI IN NASTAVKI</t>
  </si>
  <si>
    <t>07.06.01.01.009</t>
  </si>
  <si>
    <t>Pas ESMARCH  avtomatski,  TG barvni,  avtomatsko odpiranje s  pritiskom na sprožilec,  možnost pranja in  razkuževanja.</t>
  </si>
  <si>
    <t>07.06.01.01.010</t>
  </si>
  <si>
    <t>Trak Esmarch iz silikona,   v traku, brez lateksa, za 1x  uporabo.</t>
  </si>
  <si>
    <t>07.06.01.01.011</t>
  </si>
  <si>
    <t>07.06.01.01.012</t>
  </si>
  <si>
    <t>07.06.02 - MATERIALI ZA ODVZEM PUNKTATOV IN BIOPSIJ</t>
  </si>
  <si>
    <t>07.06.02.01 - MATERIALI ZA ODVZEM PUNKTATOV IN BIOPSIJ</t>
  </si>
  <si>
    <t>07.06.02.01.002</t>
  </si>
  <si>
    <t>07.06.02.01.004</t>
  </si>
  <si>
    <t>07.06.02.01.008</t>
  </si>
  <si>
    <t>07.06.02.01.009</t>
  </si>
  <si>
    <t>07.06.02.01.010</t>
  </si>
  <si>
    <t>Igla biopsijska, za  biopsijo kosti zadnjega  črevnega trna, sterilna,  TRAPSYSTEM, 8G – 10  cm, brez odstopanja  velikosti..</t>
  </si>
  <si>
    <t>07.06.02.01.012</t>
  </si>
  <si>
    <t>07.06.02.01.013</t>
  </si>
  <si>
    <t>07.06.02.01.014</t>
  </si>
  <si>
    <t>Igla flexibilna z  mandrenom, sterilna,   0,9x200, brez odstopanja  velikosti.</t>
  </si>
  <si>
    <t>07.06.02.01.016</t>
  </si>
  <si>
    <t>07.06.02.01.017</t>
  </si>
  <si>
    <t>07.06.02.01.018</t>
  </si>
  <si>
    <t>07.06.02.01.020</t>
  </si>
  <si>
    <t>07.06.02.01.022</t>
  </si>
  <si>
    <t>07.06.02.01.025</t>
  </si>
  <si>
    <t>07.06.02.01.026</t>
  </si>
  <si>
    <t>07.06.02.01.027</t>
  </si>
  <si>
    <t>Set za slepo jetrno  biopsijo z iglo za odvzem  tkiva za histološko  preiskavo, z brizgalko s  sponko, ki omogoča  ustvarjanje postlaka, s  skalpelom, sterilen,  apirogen, za 1x uporabo,  debelina igle 18Gx1,2  mm.</t>
  </si>
  <si>
    <t>07.06.03 - ODVZEM BRISOV</t>
  </si>
  <si>
    <t>07.06.03.01 - ODVZEM BRISOV</t>
  </si>
  <si>
    <t>07.06.03.01.001</t>
  </si>
  <si>
    <t>Lopatica EROVA,lesena,  nesterilna za enkratno  uporabo pri ginekološkem  pregledu za odvzem brisa.  Primerna za sterilizacijo.</t>
  </si>
  <si>
    <t>07.06.03.01.002</t>
  </si>
  <si>
    <t>Ščetka CYTOBRUSH  sterilna,kovinska za  odvzem brisa iz  cervikalnega kanala za  enkratno uporabo.</t>
  </si>
  <si>
    <t>07.06.04 - ODVZEM URINA</t>
  </si>
  <si>
    <t>07.06.04.01 - ODVZEM URINA</t>
  </si>
  <si>
    <t>07.06.04.01.001</t>
  </si>
  <si>
    <t>07.06.04.01.002</t>
  </si>
  <si>
    <t>07.06.04.01.003</t>
  </si>
  <si>
    <t>07.06.04.01.004</t>
  </si>
  <si>
    <t>07.06.04.01.005</t>
  </si>
  <si>
    <t>07.06.04.01.006</t>
  </si>
  <si>
    <t>07.06.04.01.007</t>
  </si>
  <si>
    <t>07.06.04.01.008</t>
  </si>
  <si>
    <t>07.06.04.01.009</t>
  </si>
  <si>
    <t>Vrečka sterilna za   odvzem urina pri  dojenčkih z epruvetko.</t>
  </si>
  <si>
    <t>07.06.04.01.010</t>
  </si>
  <si>
    <t>Vrečka urinska otroška,  sterilna vrečka, graduirana  količina 100 ml za  zbiranje urina pri otrocih  0-1 leta starosti.</t>
  </si>
  <si>
    <t>07.06.04.01.013</t>
  </si>
  <si>
    <t>07.06.04.01.014</t>
  </si>
  <si>
    <t>Mrežaste hlačke za  pritrditev vložnih  plenic,univerzalna  velikost (obseg pasu  100cm-160cm)</t>
  </si>
  <si>
    <t>07.09.04.01.002</t>
  </si>
  <si>
    <t>07.09.04.01.005</t>
  </si>
  <si>
    <t>07.09.04.01.006</t>
  </si>
  <si>
    <t>07.09.04.01.007</t>
  </si>
  <si>
    <t>07.09.04.01.009</t>
  </si>
  <si>
    <t>Vložne  plenice,moške,vpojnost  do 250 ml</t>
  </si>
  <si>
    <t>07.09.04.01.010</t>
  </si>
  <si>
    <t>Vložne  plenice,moške,vpojnost  od 250-350 ml</t>
  </si>
  <si>
    <t>07.09.04.01.011</t>
  </si>
  <si>
    <t>Vložne  plenice,ženska,vpojnost  do 800-1100 ml</t>
  </si>
  <si>
    <t>07.09.04.01.012</t>
  </si>
  <si>
    <t>07.09.04.01.013</t>
  </si>
  <si>
    <t>07.09.04.01.016</t>
  </si>
  <si>
    <t>07.09.04.01.017</t>
  </si>
  <si>
    <t>07.09.05 - OSTALI PRIPOMOČKI ZA OSKRBO BOLNIKA</t>
  </si>
  <si>
    <t>07.09.05.01 - OSTALI PRIPOMOČKI ZA OSKRBO BOLNIKA</t>
  </si>
  <si>
    <t>07.09.05.01.001</t>
  </si>
  <si>
    <t>Folija za ohranjanje  temperature pacienta med  operacijo- odeja.</t>
  </si>
  <si>
    <t>07.09.05.01.003</t>
  </si>
  <si>
    <t>07.09.05.01.004</t>
  </si>
  <si>
    <t>Kleme za popek.</t>
  </si>
  <si>
    <t>07.09.05.01.006</t>
  </si>
  <si>
    <t>Obkladek želatinast za  toplo in hladno terapijo,  10x10cm.</t>
  </si>
  <si>
    <t>07.09.05.01.007</t>
  </si>
  <si>
    <t>Obkladek želatinast za  toplo in hladno terapijo,  11x27cm.</t>
  </si>
  <si>
    <t>07.09.05.01.008</t>
  </si>
  <si>
    <t>Obkladek želatinast za  toplo in hladno terapijo,  12x29cm.</t>
  </si>
  <si>
    <t>07.09.05.01.010</t>
  </si>
  <si>
    <t>Obkladek želatinast za  toplo in hladno terapijo,  20x30cm.</t>
  </si>
  <si>
    <t>07.09.05.01.012</t>
  </si>
  <si>
    <t>Podloga operacijska, iz  netkanega blaga,  nesterilna, možnost  sterilizacije,  90 cmx90  cm.</t>
  </si>
  <si>
    <t>07.09.05.01.013</t>
  </si>
  <si>
    <t>Podloga operacijska, iz  netkanega blaga, sterilna,    90 cmx90 cm, a`1.</t>
  </si>
  <si>
    <t>07.09.05.01.014</t>
  </si>
  <si>
    <t>Podloga operacijska, iz  netkanega blaga,  nesterilna, možnost  sterilizacije, 45 cmx45  cm.</t>
  </si>
  <si>
    <t>07.09.05.01.016</t>
  </si>
  <si>
    <t>Podloga za kemoterapijo,  41 cmx54 cm.</t>
  </si>
  <si>
    <t>07.09.05.01.018</t>
  </si>
  <si>
    <t>07.09.05.01.019</t>
  </si>
  <si>
    <t>07.09.05.01.020</t>
  </si>
  <si>
    <t>Rjuha iz netkanega  materiala za 1xuporabo,  240x140 cm</t>
  </si>
  <si>
    <t>07.09.05.01.021</t>
  </si>
  <si>
    <t>Rola plastificirana,  59cmx100 m.</t>
  </si>
  <si>
    <t>07.09.05.01.022</t>
  </si>
  <si>
    <t>Rola plastificirana,  59cmx50 m.</t>
  </si>
  <si>
    <t>07.09.05.01.023</t>
  </si>
  <si>
    <t>Rola plastificirana,  70cmx65 m.</t>
  </si>
  <si>
    <t>07.09.05.01.024</t>
  </si>
  <si>
    <t>Rola zaščitna celulozna  59 cmx60 m.</t>
  </si>
  <si>
    <t>07.09.05.01.025</t>
  </si>
  <si>
    <t>07.09.05.01.026</t>
  </si>
  <si>
    <t>Vata celulozna 5 kg.</t>
  </si>
  <si>
    <t>07.09.05.01.027</t>
  </si>
  <si>
    <t>Zaščita za oko, sterilna,  samolepilna, z prozorno  kupolo za ohranjevanje  vlage..</t>
  </si>
  <si>
    <t>07.09.05.01.028</t>
  </si>
  <si>
    <t>Podloga vpojna  ginekološka, 10x30 cm,  nesterilna.</t>
  </si>
  <si>
    <t>07.09.05.01.029</t>
  </si>
  <si>
    <t>Podloga za  traheotomijsko kanilo iz  PU pene, za takojšnje in  močno srkanje sekreta,  velikost 8x8 cm (+-2 cm).</t>
  </si>
  <si>
    <t>07.10 - MATERIAL ZA APARATURE</t>
  </si>
  <si>
    <t>07.10.01 - MATERIAL ZA APARATURE</t>
  </si>
  <si>
    <t>07.10.01.01 - MATERIAL ZA APARATURE</t>
  </si>
  <si>
    <t>07.10.01.01.001</t>
  </si>
  <si>
    <t>Brizga za perfuzor Braun,  sterilna,  50 ml.</t>
  </si>
  <si>
    <t>07.10.01.01.002</t>
  </si>
  <si>
    <t>Brizga, sterilna, gumi bat,  dobro vidna skala, 50 ml  za Ivac 770 infusomat.</t>
  </si>
  <si>
    <t>07.10.01.01.004</t>
  </si>
  <si>
    <t>Cev vlažilno črpalna  4809.</t>
  </si>
  <si>
    <t>07.10.01.01.007</t>
  </si>
  <si>
    <t>07.10.01.01.008</t>
  </si>
  <si>
    <t>07.10.01.01.010</t>
  </si>
  <si>
    <t>Elektroda bipolarna J za  začasno artrijsko  elektrostimulacijo, 5F,  110 cm, razmak elektrod  10 mm.</t>
  </si>
  <si>
    <t>07.10.01.01.011</t>
  </si>
  <si>
    <t>Elektroda bipolarna za  začasno  elektrostimulacijo, 6F,  110 cm, razmak elektrod  10 mm.</t>
  </si>
  <si>
    <t>07.10.01.01.024</t>
  </si>
  <si>
    <t>Tesnilo za trokar 11  mm:7 mm</t>
  </si>
  <si>
    <t>07.10.01.01.032</t>
  </si>
  <si>
    <t>Peel-away introducer 5F,  5F dilatator, igla, vodilna  žica</t>
  </si>
  <si>
    <t>07.10.01.01.033</t>
  </si>
  <si>
    <t>Peel-away introducer 6F,  6F dilatator, igla, vodilna  žica</t>
  </si>
  <si>
    <t>07.10.01.01.035</t>
  </si>
  <si>
    <t>Kateter za sklerozacijo  varic, 2,1x1700.</t>
  </si>
  <si>
    <t>07.10.01.01.036</t>
  </si>
  <si>
    <t>Kateter za sklerozacijo  varic, 2,1x2000.</t>
  </si>
  <si>
    <t>07.10.01.01.043</t>
  </si>
  <si>
    <t>Merilec izdihanega zraka  Peak flow.</t>
  </si>
  <si>
    <t>07.10.01.01.045</t>
  </si>
  <si>
    <t>07.10.01.01.051</t>
  </si>
  <si>
    <t>Nastavek aspiracijski ,fin,  YANKAUER,delno  ukrivljen 16 cm, CH 16.</t>
  </si>
  <si>
    <t>07.10.01.01.052</t>
  </si>
  <si>
    <t>07.10.01.01.053</t>
  </si>
  <si>
    <t>Nastavek aspiracijski  ,grob, YANKAUER,delno  ukrivljen 25 cm, CH 22.</t>
  </si>
  <si>
    <t>07.10.01.01.071</t>
  </si>
  <si>
    <t>Vein striper-dva striperja  dolžine 1,10 m in štiri  olive fi 6,9,11 in 13,  sterilno pak za 1xuporabo.</t>
  </si>
  <si>
    <t>Ultrazvočni ablator,  ukrivljen, 90 stopinj, 3,2  mmx150 mm.</t>
  </si>
  <si>
    <t>Set za vakuumsko mešanje  cementa, enojni (ponudba  mora vključevati po 2  kosa pripadajočih pištol in  črpalk). Ponudnik mora  ponuditi tudi set za dvojno  mešanje.</t>
  </si>
  <si>
    <t>Set za izpiranje kostnih  kanalov, za kolk, s  tipičnimi nastavki za endo  op. kolka,  set je vezan na  pištolo in izpir.  steklenico, izpiranje s  pomočjo kompr. zraka (ponudba vključuje po 2  kosa pripadajočih pištol)- ponudnik mora ponuditi  set za koleno in za kolk.</t>
  </si>
  <si>
    <t>Set za izpiranje kostnih  kanalov, za koleno,s  tipičnimi nastavki za endo  op. kolena, set je vezan na  pištolo in izpir.  steklenico, izpiranje s  pomočjo kompr. zraka  (ponudba vključuje po 2  kosa pripadajočih pištol)- ponudnik mora ponuditi  set za koleno in za kolk.</t>
  </si>
  <si>
    <t>Set ureter stent, iz PVC in  prevlečen s hidrogelom,  širine 6 ali 7 CH s  podaljškom in vodilno  žico, dolžine od 22-30 cm  s centimetersko označbo,  perforiran, različne oblike  konice, enostaven način  ločevanja stenta od  podaljška, RTG viden, za  cistoskopsko in  operativno uvajanje.</t>
  </si>
  <si>
    <t>Reduktor endoskopski, 5  mm, za 1x uporabo.</t>
  </si>
  <si>
    <t>Plomba z indikatorjem.  Sterilizacijski indikator  procesa pare pod  pritiskom, samolep.,  rdeča za orig. Kontejnerje  VARIO CLEAN (JG745).</t>
  </si>
  <si>
    <t>Obloga polyesterurethane  za manjkajočo možgansko  opno, 6x8 cm.</t>
  </si>
  <si>
    <t>Obloga polyesterurethane  za manjkajočo možgansko  opno, 4x5 cm.</t>
  </si>
  <si>
    <t>Nevrokirurške vatice,  sterilne,vidne pod  rentgenom, 13x51 mm.</t>
  </si>
  <si>
    <t>Kostni vosek za  hemostazo, sterilen 12x  2,5 g.</t>
  </si>
  <si>
    <t>Kateter za  embolektomijo, 7F, 80  cm.</t>
  </si>
  <si>
    <t>Kateter za  embolektomijo, 6F, 80  cm.</t>
  </si>
  <si>
    <t>Kateter za  embolektomijo, 5F, 80  cm.</t>
  </si>
  <si>
    <t>Kateter za  embolektomijo, 4F, 80  cm.</t>
  </si>
  <si>
    <t>Kateter za  embolektomijo, 4F, 40  cm.</t>
  </si>
  <si>
    <t>Kateter za  embolektomijo, 3F, 80  cm.</t>
  </si>
  <si>
    <t>Kateter za  embolektomijo, 3F, 40  cm.</t>
  </si>
  <si>
    <t>Kapica zaščitna  za trokar  7 mm.</t>
  </si>
  <si>
    <t>Kapica zaščitna  za trokar  3 mm.</t>
  </si>
  <si>
    <t>Aplikator sponk za skalp se uporablja pri nevrokirurških operacijah. Sistem je namenjen uporabi pri kraniotomijah za zagotavljanje hemostaze. Njegova konstrukcija omogoča enostaven nanos z uporabo ene roke, v aplikatorju je 12 leroy-Raney sponk.</t>
  </si>
  <si>
    <t>Gobice hemostatske,  sterilne, ob manipulaciji  se stisnjen del gobe vrne v  prvotni položaj, velikost  7X5X1 CM.</t>
  </si>
  <si>
    <t>Gobice hemostatske,  sterilne, analne, 8x3 cm.</t>
  </si>
  <si>
    <t>Duraprep kirurška sol.</t>
  </si>
  <si>
    <t>07.13.06.01.008</t>
  </si>
  <si>
    <t>07.13.06.01.004</t>
  </si>
  <si>
    <t>Gobica fina smirkova za  čiščenje pribora za  monokoagolacijo med  operacijo, samolepilna,  sterilna, za 1x uporabo,  velikost 4,5x4,5 cm.</t>
  </si>
  <si>
    <t>Gobice v obliki traku za  vpijanje tekočine v  stegneničnem kanalu, v  kanalu ima samo  mehanični učinek  hemostiptika.</t>
  </si>
  <si>
    <t>07.08 - MATERIAL ZA STERILIZACIJO</t>
  </si>
  <si>
    <t>07.08.01 - Rokavi TYVEK  in  pole za plazma sterilizacijo (SMS)</t>
  </si>
  <si>
    <t>07.08.01.01 -  Rokavi TYVEK  in  pole za plazma sterilizacijo (SMS)</t>
  </si>
  <si>
    <t>07.08.01.01.001</t>
  </si>
  <si>
    <t>Rokavi TYVEK za plazma  sterilizacijo,  7,5 cm.</t>
  </si>
  <si>
    <t>07.08.01.01.002</t>
  </si>
  <si>
    <t>Rokavi TYVEK za plazma  sterilizacijo, 10 cm.</t>
  </si>
  <si>
    <t>07.08.01.01.003</t>
  </si>
  <si>
    <t>Rokavi TYVEK za plazma  sterilizacijo, 15 cm.</t>
  </si>
  <si>
    <t>07.08.01.01.004</t>
  </si>
  <si>
    <t>Rokavi TYVEK za plazma  sterilizacijo, 20 cm.</t>
  </si>
  <si>
    <t>07.08.01.01.005</t>
  </si>
  <si>
    <t>Rokavi TYVEK za plazma  sterilizacijo, 22,5 cm.</t>
  </si>
  <si>
    <t>07.08.01.01.006</t>
  </si>
  <si>
    <t>Rokavi TYVEK za plazma  sterilizacijo, 25 cm.</t>
  </si>
  <si>
    <t>07.08.01.01.007</t>
  </si>
  <si>
    <t>Rokavi TYVEK za plazma  sterilizacijo, 30 cm.</t>
  </si>
  <si>
    <t>07.08.01.01.008</t>
  </si>
  <si>
    <t>Rokavi TYVEK za plazma  sterilizacijo, 35 cm.</t>
  </si>
  <si>
    <t>07.08.02 - PAPIR ZA PARNO STERILIZACIJO</t>
  </si>
  <si>
    <t>07.08.02.01 - PAPIR ZA PARNO STERILIZACIJO</t>
  </si>
  <si>
    <t>07.08.02.01.001</t>
  </si>
  <si>
    <t>Papir za parno  sterilizacijo, krep 25  cmx25 cm.</t>
  </si>
  <si>
    <t>07.08.02.01.002</t>
  </si>
  <si>
    <t>Papir za parno  sterilizacijo, krep 30  cmx30 cm.</t>
  </si>
  <si>
    <t>07.08.02.01.003</t>
  </si>
  <si>
    <t>Papir za parno  sterilizacijo, krep 35  cmx35 cm.</t>
  </si>
  <si>
    <t>07.08.02.01.004</t>
  </si>
  <si>
    <t>Papir za parno  sterilizacijo, krep 40  cmx40 cm.</t>
  </si>
  <si>
    <t>07.08.02.01.005</t>
  </si>
  <si>
    <t>Papir za parno  sterilizacijo, krep 50  cmx50 cm.</t>
  </si>
  <si>
    <t>07.08.02.01.006</t>
  </si>
  <si>
    <t>Papir za parno  sterilizacijo, krep 60 cmx60 cm.</t>
  </si>
  <si>
    <t>07.08.02.01.007</t>
  </si>
  <si>
    <t>Papir za parno  sterilizacijo, krep 80  cmx80 cm.</t>
  </si>
  <si>
    <t>07.08.02.01.008</t>
  </si>
  <si>
    <t>Papir za parno  sterilizacijo, krep 100  cmx100 cm.</t>
  </si>
  <si>
    <t>07.08.02.01.010</t>
  </si>
  <si>
    <t>Papir za parno  sterilizacijo flis (gramatura  56-60 g/m?) ,  80 cmx80  cm.</t>
  </si>
  <si>
    <t>07.08.02.01.011</t>
  </si>
  <si>
    <t>Papir za parno  sterilizacijo flis (gramatura  56-60 g/m?), 100  cmx100 cm.</t>
  </si>
  <si>
    <t>07.08.02.01.012</t>
  </si>
  <si>
    <t>Papir za parno  sterilizacijo  flis (gramatura  56-60 g/m?), 120  cmx120 cm.</t>
  </si>
  <si>
    <t>Papir za parno  sterilizacijo flis (gramatura  56-60 g/m?), 60  cmx60 cm.</t>
  </si>
  <si>
    <t>Papir za parno  sterilizacijo flis (gramatura  56-60 g/m?), 150 cmx130 cm.</t>
  </si>
  <si>
    <t>Papir za parno  sterilizacijo  flis(gramatura  66-78 g/m?), 150  cmx180 cm.</t>
  </si>
  <si>
    <t>07.08.02.01.013</t>
  </si>
  <si>
    <t>Par dveh pol različnih  materialov za parno  sterilizacijo ,100 cmx100  cm.</t>
  </si>
  <si>
    <t>07.08.02.01.014</t>
  </si>
  <si>
    <t>Par dveh pol različnih  materialov za parno  sterilizacijo , 120  cmx120 cm.</t>
  </si>
  <si>
    <t>07.08.02.01.015</t>
  </si>
  <si>
    <t>Par dveh pol različnih  materialov za parno  sterilizacijo, 130 cmx150  cm.</t>
  </si>
  <si>
    <t>07.08.02.01.016</t>
  </si>
  <si>
    <t>Par dveh pol različnih  materialov za parno  sterilizacijo, 150 cmx180  cm.</t>
  </si>
  <si>
    <t>07.08.02.01.017</t>
  </si>
  <si>
    <t>07.08.03 - ROKAV ZA  PARNO STERILIZACIJO</t>
  </si>
  <si>
    <t>07.08.03.01 - ROKAV ZA  PARNO STERILIZACIJO</t>
  </si>
  <si>
    <t>07.08.03.01.001</t>
  </si>
  <si>
    <t>Rokav za parno  sterilizacijo, 7,5 cm, brez  preklopa.</t>
  </si>
  <si>
    <t>07.08.03.01.002</t>
  </si>
  <si>
    <t>Rokav za parno  sterilizacijo, 10 cm, brez  preklopa.</t>
  </si>
  <si>
    <t>07.08.03.01.003</t>
  </si>
  <si>
    <t>Rokav za parno  sterilizacijo, 10 cm, s  preklopom</t>
  </si>
  <si>
    <t>07.08.03.01.004</t>
  </si>
  <si>
    <t>Rokav za parno  sterilizacijo, 12,5 cm,  brez preklopa.</t>
  </si>
  <si>
    <t>07.08.03.01.005</t>
  </si>
  <si>
    <t>Rokav za parno  sterilizacijo, 12,5 cm, s  preklopom.</t>
  </si>
  <si>
    <t>07.08.03.01.006</t>
  </si>
  <si>
    <t>Rokav za parno  sterilizacijo, 15 cm, brez  preklopa.</t>
  </si>
  <si>
    <t>07.08.03.01.007</t>
  </si>
  <si>
    <t>Rokav za parno  sterilizacijo, 15 cm, s  preklopom.</t>
  </si>
  <si>
    <t>07.08.03.01.008</t>
  </si>
  <si>
    <t>Rokav za parno  sterilizacijo, 20 cm, brez  preklopa</t>
  </si>
  <si>
    <t>07.08.03.01.009</t>
  </si>
  <si>
    <t>Rokav za parno  sterilizacijo, 25 cm, brez  preklopa.</t>
  </si>
  <si>
    <t>07.08.03.01.010</t>
  </si>
  <si>
    <t>Rokav za parno  sterilizacijo, 30 cm, brez  preklopa.</t>
  </si>
  <si>
    <t>07.08.03.01.011</t>
  </si>
  <si>
    <t>Rokav za parno  sterilizacijo, 40 cm, brez  preklopa.</t>
  </si>
  <si>
    <t>07.08.03.01.012</t>
  </si>
  <si>
    <t>Rokav za parno  sterilizacijo, 20 cm, s preklopom.</t>
  </si>
  <si>
    <t>07.08.04 - VREČKE ZA PARNO STERILIZACIJO</t>
  </si>
  <si>
    <t>07.08.04.01 - VREČKE ZA PARNO STERILIZACIJO</t>
  </si>
  <si>
    <t>07.08.04.01.001</t>
  </si>
  <si>
    <t>07.08.04.01.002</t>
  </si>
  <si>
    <t>07.08.04.01.003</t>
  </si>
  <si>
    <t>07.08.04.01.004</t>
  </si>
  <si>
    <t>07.08.04.01.005</t>
  </si>
  <si>
    <t>07.08.04.01.006</t>
  </si>
  <si>
    <t>Vrečka za sterilizacijo,  samolepilna, 15x40cm.</t>
  </si>
  <si>
    <t>07.08.04.01.007</t>
  </si>
  <si>
    <t>Vrečka za sterilizacijo,  samolepilna, 20x34cm.</t>
  </si>
  <si>
    <t>07.08.04.01.008</t>
  </si>
  <si>
    <t>Vrečka za sterilizacijo,  samolepilna, 30x40cm.</t>
  </si>
  <si>
    <t>Kanila trahealna, iz  termosenzibilnega,  biokompatibilnega,  silikoniziranega PVC-ja z  atravmatsko zaobljenimi  zaključki, gradiuirana za  lažji nadzor globine  kanile, z radioopačno  nitko, z nizkotlačnim  mešičkom iz posebej  obdelanega PVC, ki  omogoča mehko tesnenje  ob steno traheje in s  kontrolnim balončkom z  enosmernim ventilčkom  za nadzor tlaka v mešičku,  z gravirano dimenzijo  tubusa, premerom in vrsto  mešička, s konektorjem  kompatibilnim s sistemi, s  premikajočo se  prirobnico zas pričvrstitev  kanile in pripadajočim  takcem, z vodilom z  zaobljenimi zaključki za  lažje uvajanje kanile,  notranji premer 6,0 mm.</t>
  </si>
  <si>
    <t>Kanila trahealna, iz  termosenzibilnega,  biokompatibilnega,  silikoniziranega PVC-ja z  atravmatsko zaobljenimi  zaključki, gradiuirana za  lažji nadzor globine  kanile, z radioopačno  nitko, z nizkotlačnim  mešičkom iz posebej  obdelanega PVC, ki  omogoča mehko tesnenje  ob steno traheje in s  kontrolnim balončkom z  enosmernim ventilčkom  za nadzor tlaka v mešičku,  z gravirano dimenzijo  tubusa, premerom in vrsto  mešička, s konektorjem  kompatibilnim s sistemi, s  premikajočo se  prirobnico zas pričvrstitev  kanile in pripadajočim  takcem, z vodilom z  zaobljenimi zaključki za  lažje uvajanje kanile,  notranji premer 7,0 mm.</t>
  </si>
  <si>
    <t>Kanila trahealna, iz  termosenzibilnega,  biokompatibilnega,  silikoniziranega PVC-ja z  atravmatsko zaobljenimi  zaključki, gradiuirana za  lažji nadzor globine  kanile, z radioopačno  nitko, z nizkotlačnim  mešičkom iz posebej  obdelanega PVC, ki  omogoča mehko tesnenje  ob steno traheje in s  kontrolnim balončkom z  enosmernim ventilčkom  za nadzor tlaka v mešičku,  z gravirano dimenzijo  tubusa, premerom in vrsto  mešička, s konektorjem  kompatibilnim s sistemi, s  premikajočo se  prirobnico zas pričvrstitev  kanile in pripadajočim  takcem, z vodilom z  zaobljenimi zaključki za  lažje uvajanje kanile,  notranji premer 8,0 mm.</t>
  </si>
  <si>
    <t>Kanila trahealna, iz  termosenzibilnega,  biokompatibilnega,  silikoniziranega PVC-ja z  atravmatsko zaobljenimi  zaključki, gradiuirana za  lažji nadzor globine  kanile, z radioopačno  nitko, z nizkotlačnim  mešičkom iz posebej  obdelanega PVC, ki  omogoča mehko tesnenje  ob steno traheje in s  kontrolnim balončkom z  enosmernim ventilčkom  za nadzor tlaka v mešičku,  z gravirano dimenzijo  tubusa, premerom in vrsto  mešička, s konektorjem  kompatibilnim s sistemi, s  premikajočo se  prirobnico zas pričvrstitev  kanile in pripadajočim  takcem, z vodilom z  zaobljenimi zaključki za  lažje uvajanje kanile,  notranji premer 9,0 mm.</t>
  </si>
  <si>
    <t>Kanila trahealna, iz  termosenzibilnega,  biokompatibilnega,  silikoniziranega PVC-ja z  atravmatsko zaobljenimi  zaključki, gradiuirana za  lažji nadzor globine  kanile, z radioopačno  nitko, z nizkotlačnim  mešičkom iz posebej  obdelanega PVC, ki  omogoča mehko tesnenje  ob steno traheje in s  kontrolnim balončkom z  enosmernim ventilčkom  za nadzor tlaka v mešičku,  z gravirano dimenzijo  tubusa, premerom in vrsto  mešička, s konektorjem  kompatibilnim s sistemi, s  premikajočo se  prirobnico zas pričvrstitev  kanile in pripadajočim  takcem, z vodilom z  zaobljenimi zaključki za  lažje uvajanje kanile,  notranji premer 10,0 mm.</t>
  </si>
  <si>
    <t>Nastavek aspiracijski, 80  mm dolga cevka,  ukrivljena pod kotom 45  st. v proksimalnem delu,  proksiamlno PVC  nastavek za priključitev na  aspiracijsko cev, debelina  2 mm.</t>
  </si>
  <si>
    <t>Nastavek aspiracijski, 80  mm dolga cevka,  ukrivljena pod kotom 45  st. v proksimalnem delu,  proksiamlno PVC  nastavek za priključitev na  aspiracijsko cev, debelina  3 mm.</t>
  </si>
  <si>
    <t>Regulator za aspiracijske  nastavke: PVC vmesni  člen med zgornjim asp.  nastavkom in asp. cevjo z  odprtino za prekinjanje  aspiracije.</t>
  </si>
  <si>
    <t>Ušesna proteza-Piston-  4,5 mm dolga,  nadomestilo za stapes,  okrogla ploščica premera  0,5 mm s paličastim  nastavkom dolžine 4,5  mm, material  fluoroplastik.</t>
  </si>
  <si>
    <t>Ušesna proteza-Piston-  4,0 mm, nadomestilo za  stapes, okrogla ploščica  premera 0,5 mm s  paličastim nastavkom  dolžine 4,0 mm, material  fluoroplastik.</t>
  </si>
  <si>
    <t>07.14 - MATERIAL ZA DELO V ASEPTIČNIH PROSTORIH</t>
  </si>
  <si>
    <t>07.14.01 - Rokavice</t>
  </si>
  <si>
    <t>07.14.01.01.002</t>
  </si>
  <si>
    <t>07.14.01.01.003</t>
  </si>
  <si>
    <t>Sterilne, hipoalergene,  nepudrane, zaščitne  rokavice brez lateksa v  ovojnini brez papirja za  delo s citostatiki (EN374- 3), različne velikosti.</t>
  </si>
  <si>
    <t>07.14.04 - Predpasniki/Halje/Kombinezoni</t>
  </si>
  <si>
    <t>07.14.04.01 - Predpasniki/Halje/Kombinezoni</t>
  </si>
  <si>
    <t>07.14.04.01.002</t>
  </si>
  <si>
    <t>Halje z dolgimi rokavi, ki  se zaprejo do vratu, z  manšetami na rokavih, za  večkratno uporabo za delo  v aseptičnih prostorih  brez odpuščanja delcev, ki  se lahko sterilizirajo, iz  materiala, ki odbijajo  tekočino in se zavezujejo  na hrbtu. Različne  velikosti.</t>
  </si>
  <si>
    <t>07.14.04.01.003</t>
  </si>
  <si>
    <t>Sterilni kombinezoni za  enkratno uporabo za delo  v aseptičnih prostorih  brez odpuščanja delcev v  ovojnini brez papirja,  iz  materiala, ki odbijajo  tekočino. Različne  velikosti.</t>
  </si>
  <si>
    <t>07.14.05 - Obuvala</t>
  </si>
  <si>
    <t>07.14.05.01 - Obuvala</t>
  </si>
  <si>
    <t>07.14.05.01.004</t>
  </si>
  <si>
    <t>Sterilne nogavice za  večkratno uporabo za delo  v aseptičnih prostorih  brez odpuščanja delcev, ki  se lahko sterilizirajo.  Različne velikosti.</t>
  </si>
  <si>
    <t>07.14.08 - Brezigelni sistemi za pripravo in aplikacijo citostatikov</t>
  </si>
  <si>
    <t>07.14.08.01.002</t>
  </si>
  <si>
    <t>07.14.08.01.003</t>
  </si>
  <si>
    <t>07.14.09.01.001</t>
  </si>
  <si>
    <t>07.14.09.01.003</t>
  </si>
  <si>
    <t>07.14.09.01.004</t>
  </si>
  <si>
    <t>07.14.09.01.005</t>
  </si>
  <si>
    <t>07.14.09.01.006</t>
  </si>
  <si>
    <t>07.14.09.01.007</t>
  </si>
  <si>
    <t>07.14.09.01.008</t>
  </si>
  <si>
    <t>07.14.10 - Podlage, krpe in ostali pripomočki za pripravo pripravkov</t>
  </si>
  <si>
    <t>Zaščitni opetnik iz 100% poliestra, debelina materiala cca. 24-26mm. Zaščitni opetnik ima velcro trakove iz 100% poliestra, širine 4cm, dolžina 10cm. Primeren za uporabo na levi ali desni nogi oz. komolcu. Material je odporen na urin, kreme in mazilna olja. Pralen pri temperaturi do 95 stopinj C.</t>
  </si>
  <si>
    <t>07.13.08.01.046</t>
  </si>
  <si>
    <t>07.13.08.01.047</t>
  </si>
  <si>
    <t>07.13.08.01.048</t>
  </si>
  <si>
    <t>07.12 - MATERIAL ZA POTREBE ČELJUSTNE KRG</t>
  </si>
  <si>
    <t>07.12.01 - MATERIAL ZA POTREBE ČELJUSTNE KRG</t>
  </si>
  <si>
    <t>07.12.01.01 - MATERIAL ZA POTREBE ČELJUSTNE KRG</t>
  </si>
  <si>
    <t>07.12.01.01.001</t>
  </si>
  <si>
    <t>Cement lepilni v  prahu,hitro delujoči,  100  g.</t>
  </si>
  <si>
    <t>07.12.01.01.002</t>
  </si>
  <si>
    <t>Cement lepilni,  tekočina,hitro delujoči,  40ml.</t>
  </si>
  <si>
    <t>07.12.01.01.004</t>
  </si>
  <si>
    <t>Masa odtisna v prahu,  500g</t>
  </si>
  <si>
    <t>07.12.01.01.005</t>
  </si>
  <si>
    <t>Masa termoplastičana v  obliki palčk.</t>
  </si>
  <si>
    <t>07.12.01.01.006</t>
  </si>
  <si>
    <t>Polnilni končni material,  radiopačen,  biokompatibilen, 15-40 v  kompletu.</t>
  </si>
  <si>
    <t>07.12.01.01.010</t>
  </si>
  <si>
    <t>Igle živčne, barvno  označene, fi 4 mm, L=11,  od 025-060 v kompletu.</t>
  </si>
  <si>
    <t>07.12.01.01.020</t>
  </si>
  <si>
    <t>Sveder kostni, jekleni, fi  2,35 mm, dolžina 44,5  mm, premer in oblika  funkcionalnega dela  svedra</t>
  </si>
  <si>
    <t>07.12.01.01.024</t>
  </si>
  <si>
    <t>07.12.01.01.029</t>
  </si>
  <si>
    <t>Sveder kostni, jekleni, fi  2,35 mm, dolžina 44,5  mm, premer in oblika  funkcionalnega dela  svedra -okrogli 016 mm.</t>
  </si>
  <si>
    <t>07.12.01.01.043</t>
  </si>
  <si>
    <t>Lentula z varnostno  spiralo L21, 025.</t>
  </si>
  <si>
    <t>07.12.01.01.052</t>
  </si>
  <si>
    <t>Pile HEDSTROM, L=21,   z barvno oznako velikosti,  za strojno obdelavo,  velikost 020-040, v  kompletu.</t>
  </si>
  <si>
    <t>07.12.01.01.063</t>
  </si>
  <si>
    <t>Pile HEDSTROM, L=21,   z barvno oznako velikosti,  za ročno obdelavo,  velikost 020-040, v  kompletu.</t>
  </si>
  <si>
    <t>07.12.01.01.064</t>
  </si>
  <si>
    <t>Pile HEDSTROM, L=21,   z barvno oznako velikosti,  za ročno obdelavo,  velikost 050-080, v  kompletu.</t>
  </si>
  <si>
    <t>07.12.01.01.065</t>
  </si>
  <si>
    <t>Ščetka žična za svedre, 5  cm.</t>
  </si>
  <si>
    <t>07.12.01.01.075</t>
  </si>
  <si>
    <t>Amalcap plus 1</t>
  </si>
  <si>
    <t>07.12.01.01.076</t>
  </si>
  <si>
    <t>Set za fiksacjo zob pri  poškodbah in pri  ortodontski obravnavi  (Transbond)</t>
  </si>
  <si>
    <t>07.12.01.01.077</t>
  </si>
  <si>
    <t>Transbond gel</t>
  </si>
  <si>
    <t>07.02 - MATERIAL ZA ŽILNI DOSTOP</t>
  </si>
  <si>
    <t>07.02.02 - ARTERIJE</t>
  </si>
  <si>
    <t>07.02.02.01 - ARTERIJE</t>
  </si>
  <si>
    <t>07.02.02.01.001</t>
  </si>
  <si>
    <t>07.02.02.01.002</t>
  </si>
  <si>
    <t>Kanila arterijska, dolžina  45mm, širina 20 Ga luer  lock, z zaporo pretoka  (Floswitch).</t>
  </si>
  <si>
    <t>07.02.02.01.003</t>
  </si>
  <si>
    <t>Kateter arterijski, 20 G,  poliuretan, 6.35 cm, z  vodilno igo in žico za  vstavitev v radialno  arterijo po Seldingerjevi  tehniki.</t>
  </si>
  <si>
    <t>07.02.02.01.006</t>
  </si>
  <si>
    <t>07.02.02.01.007</t>
  </si>
  <si>
    <t>07.02.02.01.008</t>
  </si>
  <si>
    <t>07.02.03 - CENTRALNE VENE</t>
  </si>
  <si>
    <t>07.02.03.01 - CENTRALNE VENE</t>
  </si>
  <si>
    <t>07.02.03.01.001</t>
  </si>
  <si>
    <t>Kateter za CVP 20 cm, 14  Ga, radiopačen termosensitiven poliuretan, ki se zmehča  pri uvajanju v žilo in zaradi svojih  fizikalnih lastnosti zmanjša možnosti nastanka tromboz, z gibljivo  mehko konico, da v stiku z žilo ne povzoča draženja, poškodbe ali perforacije,   igla,  brizga z možnostjo  uvajanja vodilne žice  skozi bat (RAVLERSON),  vodilna žica z  J in ravnim vrhom,  dilatator, pribor za  fiksacijo.</t>
  </si>
  <si>
    <t>07.02.03.01.003</t>
  </si>
  <si>
    <t>Kateter za CVP, 2  lumenski 22G/22G, 20 cm, 7F,  radiopačen termosensitiven poliuretan, ki se zmehča  pri uvajanju v žilo in zaradi svojih  fizikalnih lastnosti zmanjša možnosti nastanka tromboz, z gibljivo  mehko konico, da v stiku z žilo ne povzoča draženja, poškodbe ali perforacije,  igla,  brizga z  možnostjo uvajanja  vodilne žice skozi bat  (RAVLERSON),   radiopačen, vodilna žica z  J in ravnim vrhom,  dilatator, pribor za  fiksacijo in čepi.</t>
  </si>
  <si>
    <t>07.02.03.01.004</t>
  </si>
  <si>
    <t>Kateter za CVP, 3  lumenski 16G/18G/18G, 20 cm, 7F, radiopačen termosensitiven poliuretan, ki se zmehča  pri uvajanju v žilo in zaradi svojih  fizikalnih lastnosti zmanjša možnosti nastanka tromboz, z gibljivo  mehko konico, da v stiku z žilo ne povzoča draženja, poškodbe ali perforacije,  igla,  brizga z  možnostjo uvajanja  vodilne žice skozi bat  (RAVLERSON),   radiopačen, vodilna žica z  J in ravnim vrhom,  dilatator, pribor za  fiksacijo in čepi.</t>
  </si>
  <si>
    <t>07.02.03.01.005</t>
  </si>
  <si>
    <t>Set za monitoriranje  enega tlaka, tipal  (DPT6003/3cc) za  enkratno uporabo, tripotni  petelinčki, kompatibilen z  obstoječimi kabli.</t>
  </si>
  <si>
    <t>07.14.10.01 - Podlage, krpe in ostali pripomočki za pripravo pripravkov</t>
  </si>
  <si>
    <t>07.14.10.01.002</t>
  </si>
  <si>
    <t>07.14.10.01.005</t>
  </si>
  <si>
    <t>sterilne, brezprašne  komprese  brez  odpuščanja delcev  v  ovojnini brez papirja, od  7,5 cm x 7,5 cm do 15 cm  x 15 cm</t>
  </si>
  <si>
    <t>07.14.10.01.006</t>
  </si>
  <si>
    <t>sterilne, brezprašni  zloženci brez odpuščanja  delcev v ovojnini brez  papirja,od 7,5 cm x 7,5  cm do 15 cm x 15 cm</t>
  </si>
  <si>
    <t>07.14.11 - čiščenje in razkuževanje prostora</t>
  </si>
  <si>
    <t>07.14.11.01.004</t>
  </si>
  <si>
    <t>07.14.12 - čiščenje in razkuževanje aseptičnih komor in komore za prenos materiala</t>
  </si>
  <si>
    <t>07.14.12.01.005</t>
  </si>
  <si>
    <t>07.14.13 - Čistila in razkužila</t>
  </si>
  <si>
    <t>07.14.13.01.002</t>
  </si>
  <si>
    <t>07.14.13.01.005</t>
  </si>
  <si>
    <t>07.14.13.01.011</t>
  </si>
  <si>
    <t>07.14.13.01.012</t>
  </si>
  <si>
    <t>07.14.13.01.015</t>
  </si>
  <si>
    <t>07.14.13.01.017</t>
  </si>
  <si>
    <t>07.14.09 - Brizge (pak.po 5 kosov)</t>
  </si>
  <si>
    <t>07.13.04.01.030</t>
  </si>
  <si>
    <t>07.09.05.01.030</t>
  </si>
  <si>
    <t>Kapa s šamponom za umivanje glave</t>
  </si>
  <si>
    <t>07.13.05.01.006</t>
  </si>
  <si>
    <t>07.13.05.01.007</t>
  </si>
  <si>
    <t>Codman Microsensor basic kit se uporablja za merjenje intrakranialnega pritiska. Senzor pritiska se nahaja v ohišju iz titana na konici katetra iz najlona dolžine 100 cm. Na distalnem delu katetra so markerji v razmaku 1 cm za enostavnejšo vstavitev. Premer senzorja je &lt;1mm. Mikrosenzor je kompatibilen izključno z Codman ICP EXPRESS monitorjem 82-6635.</t>
  </si>
  <si>
    <t>Priključek SN za dializo.</t>
  </si>
  <si>
    <t>07.04.01.01.002</t>
  </si>
  <si>
    <t>07.04.01.01.004</t>
  </si>
  <si>
    <t>07.04.01.01.005</t>
  </si>
  <si>
    <t>07.04.01.01.006</t>
  </si>
  <si>
    <t>07.04.01.01.007</t>
  </si>
  <si>
    <t>07.04.01.01.008</t>
  </si>
  <si>
    <t>07.04.02 - IGLE</t>
  </si>
  <si>
    <t>07.04.02.01 - IGLE</t>
  </si>
  <si>
    <t>07.04.02.01.013</t>
  </si>
  <si>
    <t>07.04.02.01.014</t>
  </si>
  <si>
    <t>Igla retrobularna,  dimenzija 0,5X35 mm.</t>
  </si>
  <si>
    <t>07.04.02.01.001</t>
  </si>
  <si>
    <t>07.04.02.01.002</t>
  </si>
  <si>
    <t>07.04.02.01.003</t>
  </si>
  <si>
    <t>07.04.02.01.004</t>
  </si>
  <si>
    <t>07.04.02.01.005</t>
  </si>
  <si>
    <t>07.04.02.01.006</t>
  </si>
  <si>
    <t>07.04.02.01.008</t>
  </si>
  <si>
    <t>07.04.02.01.009</t>
  </si>
  <si>
    <t>07.04.02.01.010</t>
  </si>
  <si>
    <t>07.04.02.01.011</t>
  </si>
  <si>
    <t>07.04.02.01.012</t>
  </si>
  <si>
    <t>07.04.03 - INFUZIJSKI   SISTEMI</t>
  </si>
  <si>
    <t>07.04.03.01 - INFUZIJSKI   SISTEMI</t>
  </si>
  <si>
    <t>07.04.03.01.001</t>
  </si>
  <si>
    <t>07.04.03.01.002</t>
  </si>
  <si>
    <t>07.04.03.01.006</t>
  </si>
  <si>
    <t>07.04.03.01.008</t>
  </si>
  <si>
    <t>07.04.04 - TRANSFUZIJSKI SISTEMI</t>
  </si>
  <si>
    <t>07.04.04.01 - TRANSFUZIJSKI SISTEMI</t>
  </si>
  <si>
    <t>07.04.04.01.001</t>
  </si>
  <si>
    <t>07.04.04.01.002</t>
  </si>
  <si>
    <t>07.04.05 - OSTALI PRIPOMOČKI</t>
  </si>
  <si>
    <t>07.04.05.01 - OSTALI PRIPOMOČKI</t>
  </si>
  <si>
    <t>07.04.05.01.001</t>
  </si>
  <si>
    <t>07.04.05.01.002</t>
  </si>
  <si>
    <t>07.04.05.01.003</t>
  </si>
  <si>
    <t>07.04.05.01.005</t>
  </si>
  <si>
    <t>07.04.05.01.006</t>
  </si>
  <si>
    <t>07.04.05.01.007</t>
  </si>
  <si>
    <t>07.04.05.01.008</t>
  </si>
  <si>
    <t>Opornica za roko pri  infuziji, izdelek iz  materiala, ki je prijazen za  kožo -za odrasle (kot  HC12)</t>
  </si>
  <si>
    <t>07.04.05.01.009</t>
  </si>
  <si>
    <t>Opornica za roko pri  infuziji, izdelek iz  materiala, ki je prijazen za  kožo -za otroke (kot  HC11)</t>
  </si>
  <si>
    <t>07.04.05.01.010</t>
  </si>
  <si>
    <t>07.04.05.01.011</t>
  </si>
  <si>
    <t>07.04.05.01.012</t>
  </si>
  <si>
    <t>07.04.05.01.013</t>
  </si>
  <si>
    <t>Sistem artroskopski PVC  za spiranje in vzdževanje  tekočine v sklepu,  gravitacijski</t>
  </si>
  <si>
    <t>07.04.05.01.015</t>
  </si>
  <si>
    <t>07.04.05.01.016</t>
  </si>
  <si>
    <t>07.04.05.01.017</t>
  </si>
  <si>
    <t>07.04.05.01.018</t>
  </si>
  <si>
    <t>07.04.05.01.019</t>
  </si>
  <si>
    <t>07.04.05.01.020</t>
  </si>
  <si>
    <t>Sistem za mešanje  svetlobno občutljivih  zdravil.</t>
  </si>
  <si>
    <t>07.04.05.01.021</t>
  </si>
  <si>
    <t>Set za umivanje op. polja,  sterilni,vsebuje: plastični lonček 1,5 dcl-2 kos, tampon št. 5- 2 kosa v vsakem lončku, plastični lonček 2,5 dcl-1 kos, v lončku je 5 tamponos št. 5. Vsabina je embalirana v folijo/papir, tako da folija predstavlja nepropustno ledvičko in hkrati dno seta. Set je embaliran v dveh slojih z oznakami sledljivosti izdelka.</t>
  </si>
  <si>
    <t>07.03.01.01.016</t>
  </si>
  <si>
    <t>07.03.01.01.017</t>
  </si>
  <si>
    <t>07.03.01.01.018</t>
  </si>
  <si>
    <t>07.03.01.01.019</t>
  </si>
  <si>
    <t>07.03.01.01.020</t>
  </si>
  <si>
    <t>07.13.08.01.049</t>
  </si>
  <si>
    <t>07.13.08.01.050</t>
  </si>
  <si>
    <t>07.01.07 - OSTALO</t>
  </si>
  <si>
    <t>07.01.07.01 - OSTALO</t>
  </si>
  <si>
    <t>07.01.07.01.001</t>
  </si>
  <si>
    <t>Adapter kovinski za  sistem Respiflo.</t>
  </si>
  <si>
    <t>07.01.07.01.005</t>
  </si>
  <si>
    <t>07.01.07.01.008</t>
  </si>
  <si>
    <t>Cevka za nos umetni, ki  omogoča enakomerno  razpršitev kisika.</t>
  </si>
  <si>
    <t>07.01.07.01.009</t>
  </si>
  <si>
    <t>07.01.07.01.010</t>
  </si>
  <si>
    <t>07.01.07.01.011</t>
  </si>
  <si>
    <t>Komora za dodajanje  aerosola za ventilirane  bolnike z masko.</t>
  </si>
  <si>
    <t>07.01.07.01.012</t>
  </si>
  <si>
    <t>Komora za dodajanje  aerosola za ventilirane  bolnike z ustnikom.</t>
  </si>
  <si>
    <t>07.01.07.01.014</t>
  </si>
  <si>
    <t>Komora za dodajanje  aerosola za ventilirane  bolnike za otroke.</t>
  </si>
  <si>
    <t>07.01.07.01.015</t>
  </si>
  <si>
    <t>Komora za dodajanje  aerosola za ventilirane  bolnike, 15 mm.</t>
  </si>
  <si>
    <t>07.01.07.01.018</t>
  </si>
  <si>
    <t>07.01.07.01.019</t>
  </si>
  <si>
    <t>Konektor iz vinila,  sterilen, tip 5 v 1, notranji  premer 5-11mm.</t>
  </si>
  <si>
    <t>07.01.07.01.020</t>
  </si>
  <si>
    <t>Konektor iz vinila,  sterilen, tip Sims, notranji  premer 5-11mm.</t>
  </si>
  <si>
    <t>07.01.07.01.021</t>
  </si>
  <si>
    <t>Konektor Y, mali, 3-6.</t>
  </si>
  <si>
    <t>07.01.07.01.022</t>
  </si>
  <si>
    <t>07.01.07.01.023</t>
  </si>
  <si>
    <t>Konektor za aspirator  Fingertip.</t>
  </si>
  <si>
    <t>07.01.07.01.024</t>
  </si>
  <si>
    <t>Rezervni deli za ambu:  Membrana disk.</t>
  </si>
  <si>
    <t>07.01.07.01.025</t>
  </si>
  <si>
    <t>Rezervni deli za ambu:  Membrana Intake.</t>
  </si>
  <si>
    <t>07.01.07.01.026</t>
  </si>
  <si>
    <t>Rezervni deli za ambu:  Membrana LIP.</t>
  </si>
  <si>
    <t>07.01.07.01.028</t>
  </si>
  <si>
    <t>Ustnik kartonski za  spirometer 30x65, za 1x  uporabo.</t>
  </si>
  <si>
    <t>07.01.07.01.029</t>
  </si>
  <si>
    <t>Aparatura za trening vdiha  pri respiratorno ogroženih  bolnikih.</t>
  </si>
  <si>
    <t>07.01.07.01.038</t>
  </si>
  <si>
    <t>07.01.07.01.039</t>
  </si>
  <si>
    <t>Set za pritrditev  centralnega venskega  katetra mora biti sterilen  in brez lateksa. Vsebuje  naj pet komponent: (1)  material za pripravo kože,  ki razmasti in zaščiti kožo  pacienta ter omogoči  večjo moč kožnega  fiksaterja (sterilna  blazinica, mere 51x58  mm, natopljena z  Izopropanolom, Butyl  Estrom iz PVM/MA  kopolimera in Acetil  Tributyl Citratom),  (2)  kožni fiksater, ki je  primeren za pritrditev  centralnega venskega  katetra in ki odmakne  centralni venski kateter od  kože pacienta, tako, da  pride fiksater med  centralni venski kateter,  kjer se la-ta pritrdi in  kožo pacienta,  (4) tinkturo  benzoina ( 74-80% etilni  alkohol, benzoin, aloa in  balzam),  (5) začasna  fiksacija (npr. trak iz  polietilenske pene).  Fiksacija mora biti takšna,  da šivanje centralnega  katetra, kot metoda  pritrjevanja, ni več  potrebno (strokovni  članek, ki to dokazuje, naj  bo objavljen v vsaj eni  svetovno priznani reviji,  kot so npr. ICT, JAVA,  JVIR ipd.). Kožni fiksater  ne sme trgati rokavic  (test, ki utemeljuje, da se  rokavice v 100%  primerov ne trgajo).</t>
  </si>
  <si>
    <t>07.01.07.01.040</t>
  </si>
  <si>
    <t>Set za razporeditev do  treh lumnov CVK mora  biti sterilen in brez  lateksa. Vsebuje naj dve  komponenti: (1) material  za pripravo kože, ki  razmasti in zaščiti kožo  pacienta ter omogoči  večjo moč kožnega  fiksaterja (sterilna  blazinica, mere 51x58  mm, natopljena z  Izopropanolom, Butyl  Estrom iz PVM/MA  kopolimera in Acetil  Tributyl Citratom),  (2) del</t>
  </si>
  <si>
    <t>07.01.07.01.042</t>
  </si>
  <si>
    <t>Set za pritrditev  epiduralnega katetra mora  biti sterilen in brez  lateksa. Vsebuje naj štiri  komponente: (1) material  za pripravo kože, ki  razmasti in zaščiti kožo  pacienta ter omogoči  večjo moč kožnega  fiksaterja (2 x sterilna  blazinica, mere 51x58  mm, natopljena z  Izopropanolom, Butyl  Estrom iz PVM/MA  kopolimera in Acetil  Tributyl Citratom),  (2)  kožni fiksater, ki je  primeren za pritrditev  epiduralnega katetra in ki  odmakne epiduralni  kateter ob izstopišču od  kože pacienta, tako, da  pride kožni fiksater med  epiduralni kateter ob  izstopišču in kožo  pacienta,  (3) drugi kožni  fiksater, ki je večji in  omogoča pritrditev filtra  tako, da je dvignjen od  kože pacienta,  (4) tinkturo  benzoina ( 74-80% etilni  alkohol, benzoin, aloa in  balzam). Fiksacija mora  omogočati zmanjšanje  migracije epiduralnega  katetra za vsaj 25%  (strokovni članek, ki to  dokazuje). Fiksater ne  sme trgati rokavic (test, ki  utemeljuje, da se rokavice  v 100% primerov ne  trgajo).</t>
  </si>
  <si>
    <t>07.01.07.01.044</t>
  </si>
  <si>
    <t>Set za pritrditev urinskega  katetra, tip Foley, mora  biti sterilen in brez  lateksa. Vsebuje naj dve  komponenti: (1) material  za pripravo kože, ki  razmasti in zaščiti kožo  pacienta ter omogoči  večjo moč kožni  fiksaterja (2 x sterilna  blazinica, mere 51x58  mm, natopljena z  Izopropanolom, Butyl  Estrom iz PVM/MA  kopolimera in Acetil  Tributyl Citratom),  (2)  kožni fiksater, ki je  primeren za pritrditev  uriskega katetra, tip  Foley, od Ch. 8-22, dvo  ali tro lumni in ki  odmakne urinski kateter  od kože pacienta, tako, da  pride kožni fiksater med  urinski kateter, na  razcepišču, kjer se stika z  vrečko za zbiranje urina in  kožo pacienta. Fiksater  naj bo oblikovan tako, da  se lahko prilepi tudi na  dlakavo površino, brez  britja ali rezanja dlak.  Študije naj utemeljujejo  zmanjšanje okužb  ureotrakta zaradi uporabe  kožnega fiksaterja  (strokovni članek, ki to  dokazuje, naj bo objavljen  v vsaj eni svetovno  priznani reviji, kot so npr.  ICT, JAVA, JVIR ipd.).  Fiksater ne sme trgati  rokavic (test, ki  utemeljuje, da se rokavice  v 100% primerov ne  trgajo).</t>
  </si>
  <si>
    <t>Tubus trahealni za  anestezijo in urgentne  primere, z nizkotlačnim  in visoko volumskim mešičkom za kratkotrajne intubacije v op.,  iz prozornega,  termosenzibilnega,  biokompatibilnega PVC- ja z atravmatsko  zaobljenimi zaključki, z  Mrfijevim očesom, z  radiopačno nitko, z nizko  tlačnim mešičkom, ki  omogoča mehko tesnenje  ob steno traheje in s  kontrolnim balončkom z  enosmernim ventilčkom  za nadzor tlaka v mesičku,  primeren za ustno in  nosno intubacijo, notranji  premer 5,0 mm.</t>
  </si>
  <si>
    <t>Tubus trahealni za  anestezijo in urgentne  primere, z nizkotlačnim  in visoko volumskim mešičkom za kratkotrajne intubacije v op.,  iz prozornega,  termosenzibilnega,  biokompatibilnega PVC- ja z atravmatsko  zaobljenimi zaključki, z  Mrfijevim očesom, z  radiopačno nitko, z nizko  tlačnim mešičkom, ki  omogoča mehko tesnenje  ob steno traheje in s  kontrolnim balončkom z  enosmernim ventilčkom  za nadzor tlaka v mesičku,  primeren za ustno in  nosno intubacijo, notranji  premer 5,5 mm.</t>
  </si>
  <si>
    <t>Tubus trahealni za  anestezijo in urgentne  primere, z nizkotlačnim  in visoko volumskim mešičkom za kratkotrajne intubacije v op.,  iz prozornega,  termosenzibilnega,  biokompatibilnega PVC- ja z atravmatsko  zaobljenimi zaključki, z  Mrfijevim očesom, z  radiopačno nitko, z nizko  tlačnim mešičkom, ki  omogoča mehko tesnenje  ob steno traheje in s  kontrolnim balončkom z  enosmernim ventilčkom  za nadzor tlaka v mesičku,  primeren za ustno in  nosno intubacijo, notranji  premer 6,0 mm.</t>
  </si>
  <si>
    <t>Tubus trahealni za  anestezijo in urgentne  primere, z nizkotlačnim  in visoko volumskim mešičkom za kratkotrajne intubacije v op.,  iz prozornega,  termosenzibilnega,  biokompatibilnega PVC- ja z atravmatsko  zaobljenimi zaključki, z  Mrfijevim očesom, z  radiopačno nitko, z nizko  tlačnim mešičkom, ki  omogoča mehko tesnenje  ob steno traheje in s  kontrolnim balončkom z  enosmernim ventilčkom  za nadzor tlaka v mesičku,  primeren za ustno in  nosno intubacijo, notranji  premer 6,5 mm.</t>
  </si>
  <si>
    <t>Tubus trahealni za  anestezijo in urgentne  primere, z nizkotlačnim  in visoko volumskim mešičkom za kratkotrajne intubacije v op.,  iz prozornega,  termosenzibilnega,  biokompatibilnega PVC- ja z atravmatsko  zaobljenimi zaključki, z  Mrfijevim očesom, z  radiopačno nitko, z nizko  tlačnim mešičkom, ki  omogoča mehko tesnenje  ob steno traheje in s  kontrolnim balončkom z  enosmernim ventilčkom  za nadzor tlaka v mesičku,  primeren za ustno in  nosno intubacijo, notranji  premer 7,0 mm.</t>
  </si>
  <si>
    <t>Nivo1</t>
  </si>
  <si>
    <t>Nivo2</t>
  </si>
  <si>
    <t>Nivo3</t>
  </si>
  <si>
    <t>Nivo4</t>
  </si>
  <si>
    <t>Nivo5</t>
  </si>
  <si>
    <t>EM</t>
  </si>
  <si>
    <t>07 - SANITETNO POTROŠNI MATERIAL</t>
  </si>
  <si>
    <t>07.07 - MATERIAL ZA DRENAŽO</t>
  </si>
  <si>
    <t>07.07.01 - ABDOMINALNA DRENAŽA</t>
  </si>
  <si>
    <t>07.07.01.01 - ABDOMINALNA DRENAŽA</t>
  </si>
  <si>
    <t>07.07.01.01.001</t>
  </si>
  <si>
    <t>Dren abdominalni CH 14,  50 cm, silikonski,  atravmatična konica,  možnost priključitve na  zbiralnik-vrečko,  radiopačen, sterilen, CE.</t>
  </si>
  <si>
    <t>KOS</t>
  </si>
  <si>
    <t>07.07.01.01.002</t>
  </si>
  <si>
    <t>Dren abdominalni CH 16,  50 cm, silikonski,  atravmatična konica,  možnost priključitve na  zbiralnik-vrečko,  radiopačen, sterilen, CE.</t>
  </si>
  <si>
    <t>07.07.01.01.003</t>
  </si>
  <si>
    <t>Dren abdominalni CH 18,  50 cm, silikonski,  atravmatična konica,  možnost priključitve na  zbiralnik-vrečko,  radiopačen, sterilen, CE.</t>
  </si>
  <si>
    <t>07.07.01.01.004</t>
  </si>
  <si>
    <t>Dren abdominalni CH 20,  50 cm, silikonski,  atravmatična konica,  možnost priključitve na  zbiralnik-vrečko,  radiopačen, sterilen, CE.</t>
  </si>
  <si>
    <t>07.07.01.01.005</t>
  </si>
  <si>
    <t>Dren abdominalni CH 24,  50 cm, silikonski,  atravmatična konica,  možnost priključitve na  zbiralnik-vrečko,  radiopačen, sterilen., CE</t>
  </si>
  <si>
    <t>07.07.01.01.006</t>
  </si>
  <si>
    <t>Dren abdominalni CH 26,  50 cm, silikonski,  atravmatična konica,  možnost priključitve na  zbiralnik-vrečko,  radiopačen, sterilen, CE.</t>
  </si>
  <si>
    <t>07.07.01.01.007</t>
  </si>
  <si>
    <t>Dren abdominalni CH 27,  50 cm, silikonski,  atravmatična konica,  možnost priključitve na  zbiralnik-vrečko,  radiopačen, sterile, CE</t>
  </si>
  <si>
    <t>07.07.01.01.008</t>
  </si>
  <si>
    <t>Dren abdominalni CH 30,  50 cm, silikonski,  atravmatična konica,  možnost priključitve na  zbiralnik-vrečko,  radiopačen, sterilen, CE.</t>
  </si>
  <si>
    <t>07.07.01.01.009</t>
  </si>
  <si>
    <t>Dren abdominalni CH 33,  50 cm, silikonski,  atravmatična konica,  možnost priključitve na  zbiralnik-vrečko,  radiopačen, sterilen, CE.</t>
  </si>
  <si>
    <t>07.07.01.01.012</t>
  </si>
  <si>
    <t>Dren T po KHERU,  silkolateks, 3 mm,  sterilen, CE.</t>
  </si>
  <si>
    <t>07.07.01.01.013</t>
  </si>
  <si>
    <t>Dren T po KHERU,  silkolateks,  3,5 mm</t>
  </si>
  <si>
    <t>07.07.01.01.014</t>
  </si>
  <si>
    <t>Dren T po KHERU,  silkolateks,  4 mm,  sterilen, CE.</t>
  </si>
  <si>
    <t>07.07.01.01.015</t>
  </si>
  <si>
    <t>Dren T po KHERU,  silkolateks,  4,5 mm</t>
  </si>
  <si>
    <t>07.07.01.01.016</t>
  </si>
  <si>
    <t>Dren T po KHERU,  silkolateks, 5 mm,  sterilen, CE.</t>
  </si>
  <si>
    <t>07.07.01.01.017</t>
  </si>
  <si>
    <t>Tubus trahealni za  anestezijo in urgentne  primere, z nizkotlačnim  in visoko volumskim mešičkom za kratkotrajne intubacije v op.,  iz prozornega,  termosenzibilnega,  biokompatibilnega PVC- ja z atravmatsko  zaobljenimi zaključki, z  Mrfijevim očesom, z  radiopačno nitko, z nizko  tlačnim mešičkom, ki  omogoča mehko tesnenje  ob steno traheje in s  kontrolnim balončkom z  enosmernim ventilčkom  za nadzor tlaka v mesičku,  primeren za ustno in  nosno intubacijo, notranji  premer 7,5 mm.</t>
  </si>
  <si>
    <t>Tubus trahealni za  anestezijo in urgentne  primere, z nizkotlačnim  in visoko volumskim mešičkom za kratkotrajne intubacije v op.,  iz prozornega,  termosenzibilnega,  biokompatibilnega PVC- ja z atravmatsko  zaobljenimi zaključki, z  Mrfijevim očesom, z  radiopačno nitko, z nizko  tlačnim mešičkom, ki  omogoča mehko tesnenje  ob steno traheje in s  kontrolnim balončkom z  enosmernim ventilčkom  za nadzor tlaka v mesičku,  primeren za ustno in  nosno intubacijo, notranji  premer 8,0 mm.</t>
  </si>
  <si>
    <t>Tubus trahealni za  anestezijo in urgentne  primere, z nizkotlačnim  in visoko volumskim mešičkom za kratkotrajne intubacije v op.,  iz prozornega,  termosenzibilnega,  biokompatibilnega PVC- ja z atravmatsko  zaobljenimi zaključki, z  Mrfijevim očesom, z  radiopačno nitko, z nizko  tlačnim mešičkom, ki  omogoča mehko tesnenje  ob steno traheje in s  kontrolnim balončkom z  enosmernim ventilčkom  za nadzor tlaka v mesičku,  primeren za ustno in  nosno intubacijo, notranji  premer 8,5 mm.</t>
  </si>
  <si>
    <t>Tubus trahealni za  anestezijo in urgentne  primere, z nizkotlačnim  in visoko volumskim mešičkom za kratkotrajne intubacije v op.,  iz prozornega,  termosenzibilnega,  biokompatibilnega PVC- ja z atravmatsko  zaobljenimi zaključki, z  Mrfijevim očesom, z  radiopačno nitko, z nizko  tlačnim mešičkom, ki  omogoča mehko tesnenje  ob steno traheje in s  kontrolnim balončkom z  enosmernim ventilčkom  za nadzor tlaka v mesičku,  primeren za ustno in  nosno intubacijo, notranji  premer 9,0 mm.</t>
  </si>
  <si>
    <t>Trak identifikacijski za  novorojenče,  hipoalergičen, oštevilčen.</t>
  </si>
  <si>
    <t>07.09.02.01.003</t>
  </si>
  <si>
    <t>Trak identifikacijski za  otročnice, hipoalergičen,  oštevilčen.</t>
  </si>
  <si>
    <t>07.09.02.01.004</t>
  </si>
  <si>
    <t>07.09.02.01.005</t>
  </si>
  <si>
    <t>07.09.02.01.006</t>
  </si>
  <si>
    <t>Trak za označevanje  postelj.</t>
  </si>
  <si>
    <t>07.09.03 - LEDVIČKE</t>
  </si>
  <si>
    <t>07.09.03.01 - LEDVIČKE</t>
  </si>
  <si>
    <t>07.09.03.01.001</t>
  </si>
  <si>
    <t>Ledvička kartonska,  nepropustna za tekočino  najmanj 12 ur.</t>
  </si>
  <si>
    <t>07.09.03.01.002</t>
  </si>
  <si>
    <t>Ledvička PVC, trša, za  enkratno uporabo.</t>
  </si>
  <si>
    <t>07.09.03.01.003</t>
  </si>
  <si>
    <t>Podstavek kartonski,  nepropusten, 9x4,5 cm.</t>
  </si>
  <si>
    <t>07.09.03.01.004</t>
  </si>
  <si>
    <t>Vrečka za bruhanje z  obročem.</t>
  </si>
  <si>
    <t>07.09.04 - SANITETNI PRIPOMOČKI ZA INKONTINENCO</t>
  </si>
  <si>
    <t>07.09.04.01 - SANITETNI PRIPOMOČKI ZA INKONTINENCO</t>
  </si>
  <si>
    <t>07.09.04.01.003</t>
  </si>
  <si>
    <t>07.09.04.01.004</t>
  </si>
  <si>
    <t>07.09.04.01.001</t>
  </si>
  <si>
    <t>07.03 - ZAŠČITNA SREDSTVA</t>
  </si>
  <si>
    <t>07.03.01 - SETI  ZA POKRIVANJE OPERATIVNEGA POLJA</t>
  </si>
  <si>
    <t>07.03.01.01 - SETI  ZA POKRIVANJE OPERATIVNEGA POLJA</t>
  </si>
  <si>
    <t>07.03.01.01.001</t>
  </si>
  <si>
    <t>07.03.01.01.002</t>
  </si>
  <si>
    <t>07.03.01.01.003</t>
  </si>
  <si>
    <t>07.03.01.01.006</t>
  </si>
  <si>
    <t>07.03.01.01.007</t>
  </si>
  <si>
    <t>07.03.01.01.008</t>
  </si>
  <si>
    <t>07.03.01.01.009</t>
  </si>
  <si>
    <t>07.03.01.01.010</t>
  </si>
  <si>
    <t>07.03.01.01.011</t>
  </si>
  <si>
    <t>07.03.01.01.012</t>
  </si>
  <si>
    <t>07.03.01.01.013</t>
  </si>
  <si>
    <t>07.03.01.01.014</t>
  </si>
  <si>
    <t>Operacijska rjuha za  carski rez, velikosti   225X320 cm (+- 15 cm),  z integrirano kolekcijsko  obrobo za tekočino, ter  gubo za ginekološki  položaj.</t>
  </si>
  <si>
    <t>07.03.01.01.015</t>
  </si>
  <si>
    <t>07.03.02 - MATERIAL ZA POKRIVANJE OPERATIVNEGA POLJA</t>
  </si>
  <si>
    <t>07.03.02.01 - MATERIAL ZA POKRIVANJE OPERATIVNEGA POLJA</t>
  </si>
  <si>
    <t>07.03.02.01.001</t>
  </si>
  <si>
    <t>07.03.02.01.002</t>
  </si>
  <si>
    <t>07.03.02.01.004</t>
  </si>
  <si>
    <t>Komprese 45x45 cm, tri slojna vlakonovina, nesterilne.</t>
  </si>
  <si>
    <t>07.03.02.01.005</t>
  </si>
  <si>
    <t>07.03.02.01.007</t>
  </si>
  <si>
    <t>Prevleka za operacijsko mizo 150x100 cm.</t>
  </si>
  <si>
    <t>07.03.03 - PLAŠČI</t>
  </si>
  <si>
    <t>07.03.03.01 - PLAŠČI</t>
  </si>
  <si>
    <t>07.03.03.01.001</t>
  </si>
  <si>
    <t>07.03.03.01.002</t>
  </si>
  <si>
    <t>07.03.03.01.003</t>
  </si>
  <si>
    <t>07.03.03.01.005</t>
  </si>
  <si>
    <t>07.03.03.01.006</t>
  </si>
  <si>
    <t>07.03.03.01.008</t>
  </si>
  <si>
    <t>07.03.03.01.010</t>
  </si>
  <si>
    <t>07.03.04 - KAPE</t>
  </si>
  <si>
    <t>07.03.04.01 - KAPE</t>
  </si>
  <si>
    <t>07.03.04.01.001</t>
  </si>
  <si>
    <t>07.03.04.01.002</t>
  </si>
  <si>
    <t>07.03.04.01.003</t>
  </si>
  <si>
    <t>07.03.04.01.004</t>
  </si>
  <si>
    <t>07.03.05 - MASKE OBRAZNE</t>
  </si>
  <si>
    <t>07.03.05.01 - MASKE OBRAZNE</t>
  </si>
  <si>
    <t>07.03.05.01.001</t>
  </si>
  <si>
    <t>07.03.05.01.003</t>
  </si>
  <si>
    <t>07.03.05.01.004</t>
  </si>
  <si>
    <t>07.03.05.01.007</t>
  </si>
  <si>
    <t>07.03.05.01.010</t>
  </si>
  <si>
    <t>07.03.06 - DODATKI</t>
  </si>
  <si>
    <t>07.03.06.01 - DODATKI</t>
  </si>
  <si>
    <t>07.03.06.01.001</t>
  </si>
  <si>
    <t>07.03.06.01.002</t>
  </si>
  <si>
    <t>Prevleka za kamero,  sterilna, za 1x uporabo,  12x240-245cm, prednost  ima dodano samolepilo na  traku  in dodanim trakom  za pokrivanje odprtine ob  kameri, CE.</t>
  </si>
  <si>
    <t>07.03.06.01.003</t>
  </si>
  <si>
    <t>07.03.06.01.004</t>
  </si>
  <si>
    <t>07.03.06.01.005</t>
  </si>
  <si>
    <t>07.03.06.01.006</t>
  </si>
  <si>
    <t>07.03.06.01.007</t>
  </si>
  <si>
    <t>Lepilni trak 10x50 cm (±  1cm) z akrilatno lepilno  podlogo, trak ne odpušča  delcev laminata.</t>
  </si>
  <si>
    <t>07.03.06.01.010</t>
  </si>
  <si>
    <t>07.03.06.01.011</t>
  </si>
  <si>
    <t>07.03.06.01.012</t>
  </si>
  <si>
    <t>Prevleka za obuvala  bolnikov in obiskovalcev  za 1x uporabo, z elastiko</t>
  </si>
  <si>
    <t>07.03.07 - ROKAVICE ZAŠČITNE  ZA MEDICINSKE POTREBE</t>
  </si>
  <si>
    <t>07.03.07.01 - ROKAVICE ZAŠČITNE  ZA MEDICINSKE POTREBE</t>
  </si>
  <si>
    <t>07.03.07.01.027</t>
  </si>
  <si>
    <t>07.03.07.01.029</t>
  </si>
  <si>
    <t>07.03.07.01.030</t>
  </si>
  <si>
    <t>07.03.07.01.001</t>
  </si>
  <si>
    <t>Rokavice preiskovalne v  škatli, gladke, ustrezna  količina lateksa, brez  pudra, nesterilne,  obojeročno oblikovane,  ustrezna prilagodljivost,  izdelava omogoča gladko  orokavičenje, manšeta  sega vsaj 5 cm preko  zapestja, velikost S.</t>
  </si>
  <si>
    <t>07.03.07.01.002</t>
  </si>
  <si>
    <t>Rokavice preiskovalne v  škatli, gladke, ustrezna  količina lateksa, brez  pudra, nesterilne,  obojeročno oblikovane,  ustrezna prilagodljivost,  izdelava omogoča gladko  orokavičenje, manšeta  sega vsaj 5 cm preko  zapestja, velikost M.</t>
  </si>
  <si>
    <t>07.03.07.01.003</t>
  </si>
  <si>
    <t>Rokavice preiskovalne v  škatli, gladke,  ustrezna  količina lateksa, brez  pudra, nesterilne,  obojeročno oblikovane,  ustrezna prilagodljivost,  izdelava omogoča gladko  orokavičenje, manšeta  sega vsaj 5 cm preko  zapestja, velikost L.</t>
  </si>
  <si>
    <t>07.03.07.01.008</t>
  </si>
  <si>
    <t>Rokavice preiskovalne v  škatli , iz nitrila ali  neoprena, brez pudra,  nesterilne, obojeročno  oblikovane, elastične,  brez lateksa in gladke,  izdelava omogoča gladko  orokavičenje, embalaža  ima vse potrebne oznake,  obarvane, manšeta sega  vsaj 5 cm preko zapestja,  velikosti S.</t>
  </si>
  <si>
    <t>07.03.07.01.009</t>
  </si>
  <si>
    <t>Rokavice preiskovalne v  škatli , iz nitrila ali  neoprena, brez pudra,  nesterilne, obojeročno  oblikovane, elastične,  brez lateksa in gladke,  izdelava omogoča gladko  orokavičenje, embalaža  ima vse potrebne oznake,  obarvane, manšeta sega  vsaj 5 cm preko zapestja,  velikosti M.</t>
  </si>
  <si>
    <t>07.03.07.01.010</t>
  </si>
  <si>
    <t>Rokavice preiskovalne v  škatli , iz nitrila ali  neoprena, brez pudra,  nesterilne, obojeročno  oblikovane, elastične,  brez lateksa in gladke,  izdelava omogoča gladko  orokavičenje, embalaža  ima vse potrebne oznake,  obarvane, manšeta sega  vsaj 5 cm preko zapestja,  velikosti L.</t>
  </si>
  <si>
    <t>07.03.07.01.011</t>
  </si>
  <si>
    <t>Rokavice preiskovalne v  škatli , iz nitrila ali  neoprena, brez pudra,  nesterilne, obojeročno  oblikovane, elastične,  brez lateksa in gladke,  izdelava omogoča gladko  orokavičenje, embalaža  ima vse potrebne oznake,  obarvane, manšeta sega  vsaj 5 cm preko zapestja,  velikosti XL.</t>
  </si>
  <si>
    <t>07.03.07.01.012</t>
  </si>
  <si>
    <t>Rokavice preiskovalne v  škatli , iz nitrila ali  neoprena, brez pudra,  nesterilne, obojeročno  oblikovane, izdelava  omogoča gladko  orokavičenje, obarvane,  manšeta sega dodatnih,  vsaj 10 cm preko zapestja  (skupno 15 cm),  za delo s  citostetiki, v prosekturi,  za oskrbo instrumentov,  velikost S.</t>
  </si>
  <si>
    <t>07.03.07.01.013</t>
  </si>
  <si>
    <t>Rokavice preiskovalne v  škatli , iz nitrila ali  neoprena, brez pudra,  nesterilne, obojeročno  oblikovane, izdelava  omogoča gladko  orokavičenje, obarvane,  manšeta sega dodatnih,  vsaj 10 cm preko zapestja  (skupno 15 cm),  za delo s  citostetiki, v prosekturi,  za oskrbo instrumentov,  velikost M.</t>
  </si>
  <si>
    <t>07.03.07.01.014</t>
  </si>
  <si>
    <t>Rokavice preiskovalne v  škatli , iz nitrila ali  neoprena, brez pudra,  nesterilne, obojeročno  oblikovane, izdelava  omogoča gladko  orokavičenje, obarvane,  manšeta sega dodatnih,  vsaj 10 cm preko zapestja  (skupno 15 cm),  za delo s  citostetiki, v prosekturi,  za oskrbo instrumentov,  velikost L.</t>
  </si>
  <si>
    <t>07.03.07.01.015</t>
  </si>
  <si>
    <t>Rokavice preiskovalne v  paru, sterilne, ustrezna  količina lateksa, brez  pudra, sterilnost  zagotovljena po EN 556,  vsebnost topnih proteinov  lateksa ne sme presegati  50 ?g, ne sme biti  zlepljena, omogoča  gladko orokavičenje,  velikost S.</t>
  </si>
  <si>
    <t>07.03.07.01.016</t>
  </si>
  <si>
    <t>Rokavice preiskovalne v  paru, sterilne, ustrezna  količina lateksa, brez  pudra, sterilnost  zagotovljena po EN 556,  vsebnost topnih proteinov  lateksa ne sme presegati  50 ?g, ne sme biti  zlepljena, omogoča  gladko orokavičenje,  velikost M.</t>
  </si>
  <si>
    <t>07.03.07.01.017</t>
  </si>
  <si>
    <t>Rokavice preiskovalne v  paru, sterilne, ustrezna  količina lateksa, brez  pudra, sterilnost  zagotovljena po EN 556,  vsebnost topnih proteinov  lateksa ne sme presegati  50 ?g, ne sme biti  zlepljena, omogoča  gladko orokavičenje,  velikost L.</t>
  </si>
  <si>
    <t>07.03.07.01.018</t>
  </si>
  <si>
    <t>Rokavice preiskovalne v  paru, sterilne, iz nitrila,  brez pudra, rahlo  teksturiran predel otipa,  sterilnost zagotovljena po  EN 556, obarvane,  manšeta sega vsaj 5 cm  preko zapestja, embalaža  ima potrebne oznake,  omogoča gladko  orokavičenje, niso  zlepljene, velikost S.</t>
  </si>
  <si>
    <t>07.03.07.01.019</t>
  </si>
  <si>
    <t>Rokavice preiskovalne v  paru, sterilne, iz nitrila,  brez pudra, rahlo  teksturiran predel otipa,  sterilnost zagotovljena po  EN 556, obarvane,  manšeta sega vsaj 5 cm  preko zapestja, embalaža  ima potrebne oznake,  omogoča gladko  orokavičenje, niso  zlepljene, velikost M.</t>
  </si>
  <si>
    <t>07.03.07.01.020</t>
  </si>
  <si>
    <t>Rokavice preiskovalne v  paru, sterilne, iz nitrila,  brez pudra, rahlo  teksturiran predel otipa,  sterilnost zagotovljena po  EN 556, obarvane,  manšeta sega vsaj 5 cm  preko zapestja, embalaža  ima potrebne oznake,  omogoča gladko  orokavičenje, niso  zlepljene, velikost L.</t>
  </si>
  <si>
    <t>07.03.07.01.022</t>
  </si>
  <si>
    <t>07.03.07.01.023</t>
  </si>
  <si>
    <t>07.03.07.01.024</t>
  </si>
  <si>
    <t>07.03.07.01.025</t>
  </si>
  <si>
    <t>07.03.07.01.026</t>
  </si>
  <si>
    <t>07.03.07.01.031</t>
  </si>
  <si>
    <t>07.03.07.01.032</t>
  </si>
  <si>
    <t>07.03.07.01.033</t>
  </si>
  <si>
    <t>07.03.07.01.034</t>
  </si>
  <si>
    <t>07.03.07.01.036</t>
  </si>
  <si>
    <t>07.03.07.01.038</t>
  </si>
  <si>
    <t>07.03.07.01.039</t>
  </si>
  <si>
    <t>07.03.07.01.040</t>
  </si>
  <si>
    <t>07.03.07.01.041</t>
  </si>
  <si>
    <t>07.03.07.01.042</t>
  </si>
  <si>
    <t>07.03.07.01.043</t>
  </si>
  <si>
    <t>07.03.07.01.045</t>
  </si>
  <si>
    <t>Rokavice bombažne bele  za uporabo v službi  prehrane in pod  gumijastimi rokavicami,  velikost št. 8.</t>
  </si>
  <si>
    <t>07.03.07.01.046</t>
  </si>
  <si>
    <t>Rokavice bombažne bele  za uporabo v službi  prehrane in pod  gumijastimi rokavicami,  velikost št. 9.</t>
  </si>
  <si>
    <t>07.03.07.01.047</t>
  </si>
  <si>
    <t>Rokavice bombažne bele  za uporabo v službi  prehrane in pod  gumijastimi rokavicami,  velikost št. 10.</t>
  </si>
  <si>
    <t>07.03.07.01.048</t>
  </si>
  <si>
    <t>Rokavice bombažbe bele,  možnost sterilizacije,  ustrezna velikost in dolžin  a. velikost št. 11.</t>
  </si>
  <si>
    <t>07.03.07.01.050</t>
  </si>
  <si>
    <t>Rokavice gumi/lateks za  zaščito pred RTG  sevanjem, ustrezno  debele, dolge in ustrezno  elastične, v paru, sterilne,  velikost št. 8.</t>
  </si>
  <si>
    <t>07.03.07.01.051</t>
  </si>
  <si>
    <t>Rokavice gumi/lateks za  zaščito pred RTG  sevanjem, ustrezno  debele, dolge in ustrezno  elastične, v paru, sterilne,  velikost št. 8,5.</t>
  </si>
  <si>
    <t>07.03.07.01.052</t>
  </si>
  <si>
    <t>Rokavice PE, za 1x  uporabo, nesterilne,  polyethilene, pakirano po  100 kosov, ena velikost.</t>
  </si>
  <si>
    <t>07.03.07.01.053</t>
  </si>
  <si>
    <t>Rokavice vynilne,  nepudrane, nesterilne,  pakirano po 100 komadov,  velikost S.</t>
  </si>
  <si>
    <t>07.03.07.01.054</t>
  </si>
  <si>
    <t>Rokavice vynil,  nepudrane, nesterilne,  pakirano po 100 komadov,  velikost M.</t>
  </si>
  <si>
    <t>07.03.07.01.055</t>
  </si>
  <si>
    <t>Rokavice vynil,  nepudrane, nesterilne,  pakirano po 100 komadov,  velikost L.</t>
  </si>
  <si>
    <t>07.03.07.01.057</t>
  </si>
  <si>
    <t>Rokavice ginekološke,  lateks, sterilne, zaščitijo  podlaket, v paru,velikost  L.</t>
  </si>
  <si>
    <t>07.03.08 - PREDPASNIKI</t>
  </si>
  <si>
    <t>07.03.08.01 - PREDPASNIKI</t>
  </si>
  <si>
    <t>07.03.08.01.001</t>
  </si>
  <si>
    <t>Predpasnik PE, 80 cmx  125 cm.</t>
  </si>
  <si>
    <t>07.03.08.01.002</t>
  </si>
  <si>
    <t>Predpasnik iz umetne  vlaknine, plastificiran,  170 cm x75 cm.</t>
  </si>
  <si>
    <t>07.03.09 - SREDSTVA PROTI ROSENJU</t>
  </si>
  <si>
    <t>07.03.09.01 - SREDSTVA PROTI ROSENJU</t>
  </si>
  <si>
    <t>07.03.09.01.001</t>
  </si>
  <si>
    <t>07.03.10 - ŠČETKE</t>
  </si>
  <si>
    <t>07.03.10.01 - ŠČETKE</t>
  </si>
  <si>
    <t>07.03.10.01.001</t>
  </si>
  <si>
    <t>Ščetka kirurška za  enkratno uporabo z  detergentom, sterilna, CE.</t>
  </si>
  <si>
    <t>07.13.08 - OSTALI DROBNI TEHNIČNI PRIPOMOČKI</t>
  </si>
  <si>
    <t>07.13.08.01 - OSTALI DROBNI TEHNIČNI PRIPOMOČKI</t>
  </si>
  <si>
    <t>07.13.08.01.022</t>
  </si>
  <si>
    <t>Marker kirurški za  označevanje na koži,  sterilen.</t>
  </si>
  <si>
    <t>07.13.08.01.025</t>
  </si>
  <si>
    <t>07.13.08.01.027</t>
  </si>
  <si>
    <t>07.13.08.01.028</t>
  </si>
  <si>
    <t>Proktoskop, PVC, za  odrasle, za 1x up.</t>
  </si>
  <si>
    <t>07.13.08.01.029</t>
  </si>
  <si>
    <t>Proktoskop, PVC, za  otroke, za 1x up.</t>
  </si>
  <si>
    <t>07.13.08.01.030</t>
  </si>
  <si>
    <t>Razila za Humby nož,  sterilno pakiranje.</t>
  </si>
  <si>
    <t>07.13.08.01.031</t>
  </si>
  <si>
    <t>Rezila za skalpele št.10,  carbon</t>
  </si>
  <si>
    <t>07.13.08.01.032</t>
  </si>
  <si>
    <t>Rezila za skalpele št.10,  jeklo</t>
  </si>
  <si>
    <t>07.13.08.01.033</t>
  </si>
  <si>
    <t>Rezila za skalpele št.11,  carbon</t>
  </si>
  <si>
    <t>07.13.08.01.034</t>
  </si>
  <si>
    <t>Rezila za skalpele št.11,  jeklo</t>
  </si>
  <si>
    <t>07.13.08.01.035</t>
  </si>
  <si>
    <t>Rezila za skalpele št.15,  carbon</t>
  </si>
  <si>
    <t>07.13.08.01.036</t>
  </si>
  <si>
    <t>Rezila za skalpele št.15,  jeklo</t>
  </si>
  <si>
    <t>07.13.08.01.037</t>
  </si>
  <si>
    <t>Rezila za skalpele št.20,  carbon</t>
  </si>
  <si>
    <t>07.13.08.01.003</t>
  </si>
  <si>
    <t>Drobilec za tablete, z  možnostjo čiščenja in  razkuževanja</t>
  </si>
  <si>
    <t>07.13.08.01.005</t>
  </si>
  <si>
    <t>07.13.08.01.038</t>
  </si>
  <si>
    <t>Rezila za skalpele št.20,  jeklo</t>
  </si>
  <si>
    <t>07.13.08.01.039</t>
  </si>
  <si>
    <t>Rezila za skalpele št.21,  carbon</t>
  </si>
  <si>
    <t>07.13.08.01.040</t>
  </si>
  <si>
    <t>Rezila za skalpele št.21,  jeklo</t>
  </si>
  <si>
    <t>07.13.08.01.041</t>
  </si>
  <si>
    <t>Rezila za skalpele št.22,  carbon</t>
  </si>
  <si>
    <t>07.13.08.01.042</t>
  </si>
  <si>
    <t>Rezila za skalpele št.22,  jeklo</t>
  </si>
  <si>
    <t>07.13.08.01.043</t>
  </si>
  <si>
    <t>Skalpel, sterilen, za 1x  uporabo, št. 11.</t>
  </si>
  <si>
    <t>07.13.08.01.045</t>
  </si>
  <si>
    <t>07.02.03.01.006</t>
  </si>
  <si>
    <t>Uvajalo za kateter,  8.5F,  poliuretan, hemostatična  valvula, vodilna žica,  zaščitna vreča(80cm),  brizga, igla, dilatator,  obturator-komplet.</t>
  </si>
  <si>
    <t>07.02.03.01.007</t>
  </si>
  <si>
    <t>07.02.03.01.009</t>
  </si>
  <si>
    <t>Kateter za CVP 70 cm, 2  lumenski, radiopačen termosensitiven poliuretan, v dodatnem zaščitnem ovoju,  16  Ga, igla, 3 ml brizga,  radiopačen   pribor za  fiksacijo brez šivanja (kot Statlock).</t>
  </si>
  <si>
    <t>07.02.03.01.010</t>
  </si>
  <si>
    <t>Kateter univerzalni  AVA3Xi, hkrati uvajalo in  centralni venski kanal, 3  lumni, 8,5 F, 10, 5 cm  dolžine, radiopačen,  heparinsko zaščiten, z  dilatatorjem  in vodilno  žico.</t>
  </si>
  <si>
    <t>07.02.03.01.014</t>
  </si>
  <si>
    <t>07.02.04 - PERIFERNE VENE</t>
  </si>
  <si>
    <t>07.02.04.01 - PERIFERNE VENE</t>
  </si>
  <si>
    <t>07.02.04.01.001</t>
  </si>
  <si>
    <t>Kanila intravenska,  velikost 14 G.</t>
  </si>
  <si>
    <t>07.02.04.01.002</t>
  </si>
  <si>
    <t>Kanila intravenska,  velikost 16 G.</t>
  </si>
  <si>
    <t>07.02.04.01.003</t>
  </si>
  <si>
    <t>Kanila intravenska,  velikost 17 G.</t>
  </si>
  <si>
    <t>07.02.04.01.004</t>
  </si>
  <si>
    <t>07.02.04.01.005</t>
  </si>
  <si>
    <t>07.02.04.01.006</t>
  </si>
  <si>
    <t>Kanila intravenska,  velikost 22 G.</t>
  </si>
  <si>
    <t>07.02.04.01.009</t>
  </si>
  <si>
    <t>Mandren za i.v. kanilo, 16  G.</t>
  </si>
  <si>
    <t>07.02.04.01.010</t>
  </si>
  <si>
    <t>Mandren za i.v. kanilo, 17  G.</t>
  </si>
  <si>
    <t>07.02.04.01.011</t>
  </si>
  <si>
    <t>07.02.04.01.012</t>
  </si>
  <si>
    <t>07.02.04.01.013</t>
  </si>
  <si>
    <t>Mandren za i.v. kanilo, 22  G.</t>
  </si>
  <si>
    <t>07.02.04.01.014</t>
  </si>
  <si>
    <t>07.02.04.01.015</t>
  </si>
  <si>
    <t>07.11 - EPIDURALNI DOSTOPI</t>
  </si>
  <si>
    <t>07.11.01 - EPIDURALNI DOSTOPI</t>
  </si>
  <si>
    <t>07.11.01.01 - EPIDURALNI DOSTOPI</t>
  </si>
  <si>
    <t>07.11.01.01.001</t>
  </si>
  <si>
    <t>Filter epiduralni z 0,2  mikronsko, hidrofilično  membrano primeren za 96  urno uporabo.</t>
  </si>
  <si>
    <t>07.11.01.01.002</t>
  </si>
  <si>
    <t>Igla epiduralna, velikost  1,3x80 mm, 18G.</t>
  </si>
  <si>
    <t>07.11.01.01.004</t>
  </si>
  <si>
    <t>Igla punkcijska za  spinalno anestezijo, imeti  mora quincke oblikovano  konico, velikost 0,7x86  mm, 22G.</t>
  </si>
  <si>
    <t>07.11.01.01.006</t>
  </si>
  <si>
    <t>07.11.01.01.008</t>
  </si>
  <si>
    <t>07.11.01.01.009</t>
  </si>
  <si>
    <t>07.11.01.01.021</t>
  </si>
  <si>
    <t>Set za aplikacijo  epiduralnega katetra z  brizgo,  set mora vsebovati  tri hipodermične igle, tri  brizge različnih velikosti,  epiduralni kateter,  radiopačen, dolžina 100  cm, epiduralna igla,  bakterijsko viralni  epiduralni filter EF 0,2  mikrona, rezistenca upora  nad 7 barov, možnost  katetra s tremi stranskimi  odprtinami ali centralno  odprtino, s konico enake  trdote kot je kateter.</t>
  </si>
  <si>
    <t>07.11.01.01.024</t>
  </si>
  <si>
    <t>Kaseta za črpalko od 100  ml s petelinčkom in  nepovratnim ventilom za  uporabo v trajni i.v.  protibolečinski terpaiji z  barvno merkacijo.</t>
  </si>
  <si>
    <t>Podaljšek na kaseto z luer  lock nastavkom,  vgrajenim nepovratnim  ventilom in petelinčkom.  Kompatibilen s kaseto in  z isto barvno merkacijo,  dolžine več kot 150 cm.</t>
  </si>
  <si>
    <t>07.11.01.01.038</t>
  </si>
  <si>
    <t>07.11.01.01.039</t>
  </si>
  <si>
    <t>07.11.01.01.041</t>
  </si>
  <si>
    <t>07.04 - PRIPOMOČKI ZA PARENTERALNO APLIKACIJO ZDRAVIL</t>
  </si>
  <si>
    <t>07.04.01 - BRIZGALKE</t>
  </si>
  <si>
    <t>07.04.01.01 - BRIZGALKE</t>
  </si>
  <si>
    <t>07.04.01.01.001</t>
  </si>
  <si>
    <t>Optični 15 mm trokar  brez noža z univerzalno  redukcijsko kapico,,  naguban tulec za boljšo  stabilnost v steni, dolžina  tulca 100 mm.</t>
  </si>
  <si>
    <t>07.13.06 - MATERIAL ZA POTREBE OPERATIVNIH POSEGOV</t>
  </si>
  <si>
    <t>07.13 - DROBNI TEHNIČNI PRIPOMOČKI</t>
  </si>
  <si>
    <t>Instrument za enkratno  uporabo v obliki kvačke za  postavitev šiva</t>
  </si>
  <si>
    <t>Dermacarrier – ploščica z  zarezami za pripravo  odvzetega kožnega  transplantata.</t>
  </si>
  <si>
    <t>07.13.06.01.155</t>
  </si>
  <si>
    <t>Visoko viskozni kostni  cement z dvema  antibiotikoma  Gentamicynom in  Klindamicynom ,1x40 mg</t>
  </si>
  <si>
    <t>07.13.06.01.146</t>
  </si>
  <si>
    <t>Vrečka endoresekcijska,  konus oblike, volumen do  250 ml brez povečanja,  integrirana s start/stop  prijemalko, rokovanje z  vrečko, nameščeno v  telesni votlini, poteka  izven trebušne votline,  dolžine 26 cm, za trokar  10 mm.</t>
  </si>
  <si>
    <t>Tubus trahealni brez  mešička, iz  termosenzibilnega,  biokompatibilnega,  silikoniziranega PVC-ja z  atravmatsko zaobljenimi  zaključki, z Mrfijevim  očesom, z radioopačno  nitko, primeren za  občutljivo sluznico  traheje, primeren za ustno  in nosno intubacijo,  notranji premer 4,5 mm.</t>
  </si>
  <si>
    <t>07.01.01.01.025</t>
  </si>
  <si>
    <t>Tubus trahealni brez  mešička, iz  termosenzibilnega,  biokompatibilnega,  silikoniziranega PVC-ja z  atravmatsko zaobljenimi  zaključki, z Mrfijevim  očesom, z radioopačno  nitko, primeren za  občutljivo sluznico  traheje, primeren za ustno  in nosno intubacijo,  notranji premer 5,0 mm.</t>
  </si>
  <si>
    <t>07.01.01.01.026</t>
  </si>
  <si>
    <t>Tubus trahealni brez  mešička, iz  termosenzibilnega,  biokompatibilnega,  silikoniziranega PVC-ja z  atravmatsko zaobljenimi  zaključki, z Mrfijevim  očesom, z radioopačno  nitko, primeren za  občutljivo sluznico  traheje, primeren za ustno  in nosno intubacijo,  notranji premer 5,5 mm.</t>
  </si>
  <si>
    <t>07.01.01.01.027</t>
  </si>
  <si>
    <t>Tubus trahealni brez  mešička, iz  termosenzibilnega,  biokompatibilnega,  silikoniziranega PVC-ja z  atravmatsko zaobljenimi  zaključki, z Mrfijevim  očesom, z radioopačno  nitko, primeren za  občutljivo sluznico  traheje, primeren za ustno  in nosno intubacijo,  notranji premer 6,0 mm.</t>
  </si>
  <si>
    <t>07.01.01.01.028</t>
  </si>
  <si>
    <t>Tubus trahealni brez  mešička, iz  termosenzibilnega,  biokompatibilnega,  silikoniziranega PVC-ja z  atravmatsko zaobljenimi  zaključki, z Mrfijevim  očesom, z radioopačno  nitko, primeren za  občutljivo sluznico  traheje, primeren za ustno  in nosno intubacijo,  notranji premer 6,5 mm.</t>
  </si>
  <si>
    <t>07.01.01.01.029</t>
  </si>
  <si>
    <t>Tubus trahealni brez  mešička, iz  termosenzibilnega,  biokompatibilnega,  silikoniziranega PVC-ja z  atravmatsko zaobljenimi  zaključki, z Mrfijevim  očesom, z radioopačno  nitko, primeren za  občutljivo sluznico  traheje, primeren za ustno  in nosno intubacijo,  notranji premer 7,0 mm.</t>
  </si>
  <si>
    <t>07.01.01.01.031</t>
  </si>
  <si>
    <t>07.01.01.01.032</t>
  </si>
  <si>
    <t>07.01.01.01.033</t>
  </si>
  <si>
    <t>07.01.01.01.034</t>
  </si>
  <si>
    <t>07.01.01.01.035</t>
  </si>
  <si>
    <t>07.01.01.01.036</t>
  </si>
  <si>
    <t>07.01.01.01.037</t>
  </si>
  <si>
    <t>07.01.01.01.038</t>
  </si>
  <si>
    <t>07.01.01.01.039</t>
  </si>
  <si>
    <t>07.01.01.01.040</t>
  </si>
  <si>
    <t>07.01.01.01.042</t>
  </si>
  <si>
    <t>Tubus trahealni za anestezijo in urgentne primere, iz prozornega, termosenzibilnega, biokompatibilnega PVC-ja z atravmatsko zaobljenimi zaključki, z Mrfijevim očesom, z radiopačno nitko, z nizko tlačnim  in visoko volumskim mešičkom, ki omogoča mehko tesnenje ob steno traheje in s kontrolnim balončkom z enosmernim ventilčkom za nadzor tlaka v mesičku, primeren za ustno in nosno intubacijo, notranji premer 6,0 mm. za dolgotrajne intubacije in kratkotrajne v ICU ( do dva dni )</t>
  </si>
  <si>
    <t>07.01.01.01.043</t>
  </si>
  <si>
    <t>Tubus trahealni za anestezijo in urgentne primere, iz prozornega, termosenzibilnega, biokompatibilnega PVC-ja z atravmatsko zaobljenimi zaključki, z Mrfijevim očesom, z radiopačno nitko, z nizko tlačnim  in visoko volumskim mešičkom, ki omogoča mehko tesnenje ob steno traheje in s kontrolnim balončkom z enosmernim ventilčkom za nadzor tlaka v mesičku, primeren za ustno in nosno intubacijo, notranji premer 7,0 mm. za dolgotrajne intubacije in kratkotrajne v ICU ( do dva dni )</t>
  </si>
  <si>
    <t>07.01.01.01.044</t>
  </si>
  <si>
    <t>Tubus trahealni za anestezijo in urgentne primere, iz prozornega, termosenzibilnega, biokompatibilnega PVC-ja z atravmatsko zaobljenimi zaključki, z Mrfijevim očesom, z radiopačno nitko, z nizko tlačnim  in visoko volumskim mešičkom, ki omogoča mehko tesnenje ob steno traheje in s kontrolnim balončkom z enosmernim ventilčkom za nadzor tlaka v mesičku, primeren za ustno in nosno intubacijo, notranji premer 7,5 mm. za dolgotrajne intubacije in kratkotrajne v ICU ( do dva dni )</t>
  </si>
  <si>
    <t>07.01.01.01.045</t>
  </si>
  <si>
    <t>Tubus trahealni za anestezijo in urgentne primere, iz prozornega, termosenzibilnega, biokompatibilnega PVC-ja z atravmatsko zaobljenimi zaključki, z Mrfijevim očesom, z radiopačno nitko, z nizko tlačnim  in visoko volumskim mešičkom, ki omogoča mehko tesnenje ob steno traheje in s kontrolnim balončkom z enosmernim ventilčkom za nadzor tlaka v mesičku, primeren za ustno in nosno intubacijo, notranji premer 8,0 mm. za dolgotrajne intubacije in kratkotrajne v ICU ( do dva dni )</t>
  </si>
  <si>
    <t>07.01.01.01.046</t>
  </si>
  <si>
    <t>Tubus trahealni za anestezijo in urgentne primere, iz prozornega, termosenzibilnega, biokompatibilnega PVC-ja z atravmatsko zaobljenimi zaključki, z Mrfijevim očesom, z radiopačno nitko, z nizko tlačnim  in visoko volumskim mešičkom, ki omogoča mehko tesnenje ob steno traheje in s kontrolnim balončkom z enosmernim ventilčkom za nadzor tlaka v mesičku, primeren za ustno in nosno intubacijo, notranji premer 8.5,0 mm. za dolgotrajne intubacije in kratkotrajne v ICU ( do dva dni )</t>
  </si>
  <si>
    <t>07.01.01.01.047</t>
  </si>
  <si>
    <t>Tubus trahealni za anestezijo in urgentne primere, iz prozornega, termosenzibilnega, biokompatibilnega PVC-ja z atravmatsko zaobljenimi zaključki, z Mrfijevim očesom, z radiopačno nitko, z nizko tlačnim  in visoko volumskim mešičkom, ki omogoča mehko tesnenje ob steno traheje in s kontrolnim balončkom z enosmernim ventilčkom za nadzor tlaka v mesičku, primeren za ustno in nosno intubacijo, notranji premer 9,0 mm. za dolgotrajne intubacije in kratkotrajne v ICU ( do dva dni )</t>
  </si>
  <si>
    <t>07.01.01.01.048</t>
  </si>
  <si>
    <t>Tubus trahealni za anestezijo in urgentne primere, iz prozornega, termosenzibilnega, biokompatibilnega PVC-ja z atravmatsko zaobljenimi zaključki, z Mrfijevim očesom, z radiopačno nitko, z nizko tlačnim  in visoko volumskim mešičkom, ki omogoča mehko tesnenje ob steno traheje in s kontrolnim balončkom z enosmernim ventilčkom za nadzor tlaka v mesičku, primeren za ustno in nosno intubacijo, notranji premer 9,5 mm. za dolgotrajne intubacije in kratkotrajne v ICU ( do dva dni )</t>
  </si>
  <si>
    <t>07.01.01.01.049</t>
  </si>
  <si>
    <t>Tubus trahealni za anestezijo in urgentne primere, iz prozornega, termosenzibilnega, biokompatibilnega PVC-ja z atravmatsko zaobljenimi zaključki, z Mrfijevim očesom, z radiopačno nitko, z nizko tlačnim  in visoko volumskim mešičkom, ki omogoča mehko tesnenje ob steno traheje in s kontrolnim balončkom z enosmernim ventilčkom za nadzor tlaka v mesičku, primeren za ustno in nosno intubacijo, notranji premer 5,0 mm. za dolgotrajne intubacije in kratkotrajne v ICU ( do dva dni )</t>
  </si>
  <si>
    <t>07.01.01.01.051</t>
  </si>
  <si>
    <t>07.01.01.01.052</t>
  </si>
  <si>
    <t>07.01.01.01.053</t>
  </si>
  <si>
    <t>07.01.01.01.054</t>
  </si>
  <si>
    <t>07.01.01.01.060</t>
  </si>
  <si>
    <t>Stileta za lažjo intubacijo,  iz aluminija, prevlečena z  polyetilenom, z  zaobljenimi konicami,  sterilno pakirana, za 1x  uporabo, notranji premer  2,0 mm, z uporabno  dolžino 225 mm, za  tubuse premera od 2,5-4,5  mm.</t>
  </si>
  <si>
    <t>07.01.01.01.061</t>
  </si>
  <si>
    <t>Stileta za lažjo intubacijo,  iz aluminija, prevlečena z  polyetilenom, z  zaobljenimi konicami,  sterilno pakirana, za 1x  uporabo, notranji premer  4,0 mm, z uporabno  dolžino 335 mm, za  tubuse premera od 5,0-8,0  mm.</t>
  </si>
  <si>
    <t>07.01.01.01.062</t>
  </si>
  <si>
    <t>Stileta za lažjo intubacijo,  iz aluminija, prevlečena z  polyetilenom, z  zaobljenimi konicami,  sterilno pakirana, za 1x  uporabo, notranji premer  5,0 mm, z uporabno  dolžino 365 mm, za  tubuse premera od 8,5- 11,0 mm.</t>
  </si>
  <si>
    <t>07.01.01.01.063</t>
  </si>
  <si>
    <t>Tubus endobronhialni  desni iz  termosenzibilnega,  biokompatibilnega  PVC- ja z atravmatsko  zaoblenimi zaključki,  dvolumenski, primeren za  operacije in oskrbo  bolnikov na oddelkih  intenzivne nege, kadar je  potrebna selektivna  ventilacija pljuč, z  radioopačno nitko, ki  omogoča RTG kontrolo  lege tubusa, z  nizkotlačnima mešičkoma  iz posebej obdelanega  PVC-ja, ki omogoča  mehko tesnenje ob steno  traheje in s kontrolnima  balončkoma z  enosmernim ventilčkom  za nadzor tlaka v mešičku,  z vgravirano dimenzijo  tubusa in premerom  mešička. Balonček  trahealnega in  endobronhialnega  mešička sta posebej  označena, možnost  prehoda z fiberoptičnim  bronhoskopom, dimenzije   CH 35.</t>
  </si>
  <si>
    <t>07.01.01.01.064</t>
  </si>
  <si>
    <t>Tubus endobronhialni  desni iz  termosenzibilnega,  biokompatibilnega  PVC- ja z atravmatsko  zaoblenimi zaključki,  dvolumenski, primeren za  operacije in oskrbo  bolnikov na oddelkih  intenzivne nege, kadar je  potrebna selektivna  ventilacija pljuč, z  radioopačno nitko, ki  omogoča RTG kontrolo  lege tubusa, z  nizkotlačnima mešičkoma  iz posebej obdelanega  PVC-ja, ki omogoča  mehko tesnenje ob steno  traheje in s kontrolnima  balončkoma z  enosmernim ventilčkom  za nadzor tlaka v mešičku,  z vgravirano dimenzijo  tubusa in premerom  mešička. Balonček  trahealnega in  endobronhialnega  mešička sta posebej  označena, možnost  prehoda z fiberoptičnim  bronhoskopom, dimenzije   CH 37.</t>
  </si>
  <si>
    <t>07.01.01.01.065</t>
  </si>
  <si>
    <t>Tubus endobronhialni  desni iz  termosenzibilnega,  biokompatibilnega  PVC- ja z atravmatsko  zaoblenimi zaključki,  dvolumenski, primeren za  operacije in oskrbo  bolnikov na oddelkih  intenzivne nege, kadar je  potrebna selektivna  ventilacija pljuč, z  radioopačno nitko, ki  omogoča RTG kontrolo  lege tubusa, z  nizkotlačnima mešičkoma  iz posebej obdelanega  PVC-ja, ki omogoča  mehko tesnenje ob steno  traheje in s kontrolnima  balončkoma z  enosmernim ventilčkom  za nadzor tlaka v mešičku,  z vgravirano dimenzijo  tubusa in premerom  mešička. Balonček  trahealnega in  endobronhialnega  mešička sta posebej  označena, možnost  prehoda z fiberoptičnim  bronhoskopom, dimenzije   CH 39.</t>
  </si>
  <si>
    <t>07.01.01.01.066</t>
  </si>
  <si>
    <t>Tubus endobronhialni  desni iz  termosenzibilnega,  biokompatibilnega  PVC- ja z atravmatsko  zaoblenimi zaključki,  dvolumenski, primeren za  operacije in oskrbo  bolnikov na oddelkih  intenzivne nege, kadar je  potrebna selektivna  ventilacija pljuč, z  radioopačno nitko, ki  omogoča RTG kontrolo  lege tubusa, z  nizkotlačnima mešičkoma  iz posebej obdelanega  PVC-ja, ki omogoča  mehko tesnenje ob steno  traheje in s kontrolnima  balončkoma z  enosmernim ventilčkom  za nadzor tlaka v mešičku,  z vgravirano dimenzijo  tubusa in premerom  mešička. Balonček  trahealnega in  endobronhialnega  mešička sta posebej  označena, možnost  prehoda z fiberoptičnim  bronhoskopom, dimenzije   CH 41.</t>
  </si>
  <si>
    <t>07.01.01.01.067</t>
  </si>
  <si>
    <t>Tubus endobronhialni levi  iz termosenzibilnega,  biokompatibilnega  PVC- ja z atravmatsko  zaoblenimi zaključki,  dvolumenski, primeren za  operacije in oskrbo  bolnikov na oddelkih  intenzivne nege, kadar je  potrebna selektivna  ventilacija pljuč, z  radioopačno nitko, ki  omogoča RTG kontrolo  lege tubusa, z  nizkotlačnima mešičkoma  iz posebej obdelanega  PVC-ja, ki omogoča  mehko tesnenje ob steno  traheje in s kontrolnima  balončkoma z  enosmernim ventilčkom  za nadzor tlaka v mešičku,  z vgravirano dimenzijo  tubusa in premerom  mešička. Balonček  trahealnega in  endobronhialnega  mešička sta posebej  označena, možnost  prehoda z fiberoptičnim  bronhoskopom, dimenzije   CH 35.</t>
  </si>
  <si>
    <t>07.01.01.01.068</t>
  </si>
  <si>
    <t>UREGNTNI SET ZA  KRIKOTIRODOTOMIJO- sterilni set za enkratno  uporabo, ki vsebuje vse  potrebne pripomočke za  urgentno krikotomijo: 6,0  mm velika trehealna  kanila, ki vsebuje   dilatator in iglo za hitro  vstavitev. Igla naj ima  varnostno vzmet in   indikator. Kanila nam  mora omogočiti, da  bolnika lahko ventiliramo  z ventilatorjem.Set  vsebuje skalpel, 10 ml  brizgo, iglo z varnostnim  vzetenjem in indikatorjem  položaja igle, dilatator,  kanilo z mešičkom, gel za  lubrifikacijo, trak za  fiksacijo kanile, nit in iglo  za šivanje, filter za kanilo.</t>
  </si>
  <si>
    <t>07.01.02 - MATERIAL ZA RESPIRATORNO TERAPIJO-OBRAZNE MASKE, SETI Z RAZPRŠILCI ZA ZDRAVILA I</t>
  </si>
  <si>
    <t>07.01.02.01.001</t>
  </si>
  <si>
    <t>07.01.02.01.003</t>
  </si>
  <si>
    <t>07.01.02.01.004</t>
  </si>
  <si>
    <t>07.01.02.01.007</t>
  </si>
  <si>
    <t>07.01.02.01.008</t>
  </si>
  <si>
    <t>07.01.02.01.009</t>
  </si>
  <si>
    <t>07.01.02.01.015</t>
  </si>
  <si>
    <t>07.01.02.01.016</t>
  </si>
  <si>
    <t>07.01.02.01.017</t>
  </si>
  <si>
    <t>07.01.02.01.025</t>
  </si>
  <si>
    <t>07.01.02.01.027</t>
  </si>
  <si>
    <t>07.01.02.01.028</t>
  </si>
  <si>
    <t>07.01.02.01.032</t>
  </si>
  <si>
    <t>07.01.02.01.033</t>
  </si>
  <si>
    <t>07.01.02.01.037</t>
  </si>
  <si>
    <t>07.01.02.01.043</t>
  </si>
  <si>
    <t>07.01.02.01.044</t>
  </si>
  <si>
    <t>Maska za nebulizer za  odrasle z gibljivim  komolčkom, spojka  zunanjega premera 22  mm.</t>
  </si>
  <si>
    <t>07.01.02.01.046</t>
  </si>
  <si>
    <t>07.01.02.01.049</t>
  </si>
  <si>
    <t>Ventil venturi za kisik  posebej pakiran s 24 %  kisika, notranji premer  22mm, koncentracija  kisika na ventilu je  označena z barvo, ki je  različna od barve ventila.</t>
  </si>
  <si>
    <t>07.01.02.01.050</t>
  </si>
  <si>
    <t>Ventil venturi za kisik  posebej pakiran s 28 %  kisika, notranji premer  22mm, koncentracija  kisika na ventilu je  označena z barvo, ki je  različna od barve ventila.</t>
  </si>
  <si>
    <t>07.01.02.01.051</t>
  </si>
  <si>
    <t>Ventil venturi za kisik  posebej pakiran s 31%  kisika, notranji premer  22mm, koncentracija  kisika na ventilu je  označena z barvo, ki je  različna od barve ventila.</t>
  </si>
  <si>
    <t>07.01.02.01.052</t>
  </si>
  <si>
    <t>Ventil venturi za kisik  posebej pakiran s 35 %  kisika, notranji premer  22mm, koncentracija  kisika na ventilu je  označena z barvo, ki je  različna od barve ventila.</t>
  </si>
  <si>
    <t>SISTEM AVTOTRANSFUZIJSKI :aspiracijska cevka je iz prozorne, srednje trde plastike s tripolom nastavkom, ki se da prilagoditi debelini drenažne cevke (2,3 mm, 3,1 mm, 4,7 mm, 6,3 mm), s stiščkom in luer-lock nastavkom. Zbirna posoda je iz prozorne, trdne plastike Polikarbonata, graduirana in služi po pretečenem času za vračanje krvi za zbirno posodo, kjer se da narediti vakuum. Rezervoar ima vgrajen 120 µm makrofilter, katerega namen je zadrževanje koagulov. Elektronsko dinamicni supernatant separator, ki oddvoji krvne celice, plazmo in maščobe in tako omogoči le vračanje bolnikove krvi, bogate z eritrociti. Na rezervoarju je pokazatelj vakuuma v posodi in regulator, s katerim prilagajamo vakuum. Rezervoar ima nastavek za priključitev mikro generatorja, ki omogoča izbiro vakuuma v zbirni posodi vseh vrednosti v intervalu 0 – 120 cm H2O. Vakuum ni kostanten, ampak niha, tako da omogoci koagulacijo in sproti ne pride do hematoma. Električni sistem aspiracije je ločen od zbirne posode »stand alone«. Rezervoar ima držalo za pritrditev posode na bolniško posteljo. Sistem je zaprt sistem zaradi večjega zagotavljanja sterilnosti. Vračana kri ne sme priti v stik z zrakom, v telo se vrača istočasno, ko se v sistemu nabira kri. Reinfuzijska vrečka je prozorna, iz mehke plastike, graduirana z dovodnim in odvodnim izvodilom, s stiščkoma. Eno vodilo omogoča povezavo s cevko do rezervoarja, drugo z transfuzijskim sistemom, po katerem se bo transfundirala zbrana kri v bolnikovo telo. Transfuzijski sistem je dolg 150 cm, ima luer-lock nastavek, s 40 µm filtrom in stiščkom, ki se premika po celotnem sistemu in omogoča uravnavanje hitrosti pretoka avtotransfuzije. Noben del sistema vsebuje lateksa. Noben del sistema vsebuje ftalatov.</t>
  </si>
  <si>
    <t>Predpražnik-vložki za  pred operacijsko dvorano,  114X46 CM</t>
  </si>
  <si>
    <t>07.07.02 - TORAKALNA  DRENAŽA</t>
  </si>
  <si>
    <t>07.07.02.01 - TORAKALNA DRENAŽA</t>
  </si>
  <si>
    <t>Voda za vlaženje kisika z adapterjem,  za več pacientov, pakiranje po 325 ml.</t>
  </si>
  <si>
    <t>07.01.07.01.059</t>
  </si>
  <si>
    <t>07.01.07.01.060</t>
  </si>
  <si>
    <t>07.08.05 - ŠČITNIK ZA INŠTRUMENTE</t>
  </si>
  <si>
    <t>07.08.05.01 - ŠČITNIK ZA INŠTRUMENTE</t>
  </si>
  <si>
    <t>07.08.05.01.001</t>
  </si>
  <si>
    <t>07.08.05.01.002</t>
  </si>
  <si>
    <t>07.08.06 - INDIKATORJI ZA KONTROLO STERILIZACIJE S PARO IN PLAZMO TER TERMODEZINFEKCIJE</t>
  </si>
  <si>
    <t>07.08.06.01 - INDIKATORJI ZA KONTROLO STERILIZACIJE S PARO IN PLAZMO TER TERMODEZINFEKCIJE</t>
  </si>
  <si>
    <t>07.08.06.01.001</t>
  </si>
  <si>
    <t>07.08.06.01.002</t>
  </si>
  <si>
    <t>07.08.06.01.003</t>
  </si>
  <si>
    <t>07.08.06.01.005</t>
  </si>
  <si>
    <t>07.08.06.01.006</t>
  </si>
  <si>
    <t>07.08.06.01.008</t>
  </si>
  <si>
    <t>07.08.06.01.009</t>
  </si>
  <si>
    <t>07.08.06.01.010</t>
  </si>
  <si>
    <t>07.08.06.01.011</t>
  </si>
  <si>
    <t>07.08.06.01.012</t>
  </si>
  <si>
    <t>07.08.06.01.013</t>
  </si>
  <si>
    <t>Tubus endobronhialni levi  iz termosenzibilnega,  biokompatibilnega  PVC- ja z atravmatsko  zaoblenimi zaključki,  dvolumenski, primeren za  operacije in oskrbo  bolnikov na oddelkih  intenzivne nege, kadar je  potrebna selektivna  ventilacija pljuč, z  radioopačno nitko, ki  omogoča RTG kontrolo  lege tubusa, z  nizkotlačnima mešičkoma  iz posebej obdelanega  PVC-ja, ki omogoča  mehko tesnenje ob steno  traheje in s kontrolnima  balončkoma z  enosmernim ventilčkom  za nadzor tlaka v mešičku,  z vgravirano dimenzijo  tubusa in premerom  mešička. Balonček  trahealnega in  endobronhialnega  mešička sta posebej  označena, možnost  prehoda z fiberoptičnim  bronhoskopom, dimenzije   CH 37.</t>
  </si>
  <si>
    <t>07.01.01.01.069</t>
  </si>
  <si>
    <t>Tubus endobronhialni levi  iz termosenzibilnega,  biokompatibilnega  PVC- ja z atravmatsko  zaoblenimi zaključki,  dvolumenski, primeren za  operacije in oskrbo  bolnikov na oddelkih  intenzivne nege, kadar je  potrebna selektivna  ventilacija pljuč, z  radioopačno nitko, ki  omogoča RTG kontrolo  lege tubusa, z  nizkotlačnima mešičkoma  iz posebej obdelanega  PVC-ja, ki omogoča  mehko tesnenje ob steno  traheje in s kontrolnima  balončkoma z  enosmernim ventilčkom  za nadzor tlaka v mešičku,  z vgravirano dimenzijo  tubusa in premerom  mešička. Balonček  trahealnega in  endobronhialnega  mešička sta posebej  označena, možnost  prehoda z fiberoptičnim  bronhoskopom, dimenzije   CH 39.</t>
  </si>
  <si>
    <t>07.01.01.01.070</t>
  </si>
  <si>
    <t>Tubus endobronhialni levi  iz termosenzibilnega,  biokompatibilnega  PVC- ja z atravmatsko  zaoblenimi zaključki,  dvolumenski, primeren za  operacije in oskrbo  bolnikov na oddelkih  intenzivne nege, kadar je  potrebna selektivna  ventilacija pljuč, z  radioopačno nitko, ki  omogoča RTG kontrolo  lege tubusa, z  nizkotlačnima mešičkoma  iz posebej obdelanega  PVC-ja, ki omogoča  mehko tesnenje ob steno  traheje in s kontrolnima  balončkoma z  enosmernim ventilčkom  za nadzor tlaka v mešičku,  z vgravirano dimenzijo  tubusa in premerom  mešička. Balonček  trahealnega in  endobronhialnega  mešička sta posebej  označena, možnost  prehoda z fiberoptičnim  bronhoskopom, dimenzije   CH 41.</t>
  </si>
  <si>
    <t>07.01.01.01.106</t>
  </si>
  <si>
    <t>Sistem za nadzor tlaka v  mešičku, ki zagotavlja  kontinuirani tlak med 18- 27 cm H2O.</t>
  </si>
  <si>
    <t>07.01.02.01.053</t>
  </si>
  <si>
    <t>Ventil venturi za kisik  posebej pakiran s 40 %  kisika, notranji premer  22mm, koncentracija  kisika na ventilu je  označena z barvo, ki je  različna od barve ventila.</t>
  </si>
  <si>
    <t>07.01.02.01.054</t>
  </si>
  <si>
    <t>Ventil venturi za kisik  posebej pakiran s 60 %  kisika, notranji premer  22mm, koncentracija  kisika na ventilu je  označena z barvo, ki je  različna od barve ventila.</t>
  </si>
  <si>
    <t>07.01.02.01.056</t>
  </si>
  <si>
    <t>07.01.02.01.057</t>
  </si>
  <si>
    <t>07.01.02.01.058</t>
  </si>
  <si>
    <t>07.01.02.01.059</t>
  </si>
  <si>
    <t>07.01.02.01.060</t>
  </si>
  <si>
    <t>07.01.02.01.061</t>
  </si>
  <si>
    <t>07.01.02.01.064</t>
  </si>
  <si>
    <t>Cev za kisik rebrasta  premera 22 mm,  fragmentirana na 17 cm.</t>
  </si>
  <si>
    <t>07.01.02.01.065</t>
  </si>
  <si>
    <t>Cevka za kisik, zvezdasti  notranji lumen, dolžina  1.8 do 2 m.</t>
  </si>
  <si>
    <t>07.01.02.01.066</t>
  </si>
  <si>
    <t>Cevka za kisik, zvezdasti  notranji lumen, dolžina  4m.</t>
  </si>
  <si>
    <t>07.01.02.01.072</t>
  </si>
  <si>
    <t>Cevka za merjenje CO2, 3  m, notranji premer 1.2  mm, prozorna, ne vsebuje  lateksa, na obeh koncih je  spojka Luer- Lock.</t>
  </si>
  <si>
    <t>07.01.02.01.073</t>
  </si>
  <si>
    <t>Komolček fiksni 22MM- 22MM z odprtino 7.6  MM in zamaškom.</t>
  </si>
  <si>
    <t>07.01.02.01.075</t>
  </si>
  <si>
    <t>Komolček gibljivi s  podaljškom. Nastavek za  tubus raztegljiv od 70 mm  do 150 mm z gibljivim  komolčkom. Možnost  spreminjanja mrtvega  prostora od 20 ml do 40  ml. Konekt pri dihalnem  sistemu ima 22 mm  notranji premer.  Komolček ne sme  vsebovati odprtin.</t>
  </si>
  <si>
    <t>07.01.02.01.076</t>
  </si>
  <si>
    <t>07.01.02.01.078</t>
  </si>
  <si>
    <t>07.01.02.01.085</t>
  </si>
  <si>
    <t>07.01.02.01.086</t>
  </si>
  <si>
    <t>07.01.02.01.088</t>
  </si>
  <si>
    <t>07.01.02.01.089</t>
  </si>
  <si>
    <t>07.01.02.01.090</t>
  </si>
  <si>
    <t>T spojka dimenzij  22M/15F-22F-22M.</t>
  </si>
  <si>
    <t>07.01.03 - MATERIAL ZA RESPIRATORNO TERAPIJO-FILTRI, DIHALNI SISTEMI ZA RESPIRATORJE IN ANE</t>
  </si>
  <si>
    <t>07.01.03.01.001</t>
  </si>
  <si>
    <t>07.01.03.01.002</t>
  </si>
  <si>
    <t>07.01.03.01.003</t>
  </si>
  <si>
    <t>07.01.03.01.006</t>
  </si>
  <si>
    <t>Sistem dihalni  MAPELSON C z APL  ventilom, ki ima spojko za  odvod plinov 30 mm  zunanjega premera, balon  2l brez lateksa z mrežico  proti mašenju. Vsebuje  spojko 15F-6 mm in  spojko 22F-15F, dolžina  cevi je 1.6 m.</t>
  </si>
  <si>
    <t>07.01.03.01.007</t>
  </si>
  <si>
    <t>07.01.03.01.009</t>
  </si>
  <si>
    <t>07.01.03.01.010</t>
  </si>
  <si>
    <t>Sistem dihalni za  anestezijo-otroški, T  piece z APL ventilom.  Upor ventila pri zaprtem  položaju in pri 15l/min  pretoka je 35 cm H2O.  Komplet z dvema  balonoma 1l in 0.5 l, brez  lateksa, konektor za odvod  plinov  22M-30F,  elastični adaptor 15F-9F.</t>
  </si>
  <si>
    <t>07.01.03.01.011</t>
  </si>
  <si>
    <t>07.01.03.01.019</t>
  </si>
  <si>
    <t>07.01.03.01.020</t>
  </si>
  <si>
    <t>07.01.04 - ASPIRACIJSKI SISTEMI</t>
  </si>
  <si>
    <t>07.01.04.01 - ASPIRACIJSKI SISTEMI</t>
  </si>
  <si>
    <t>07.01.04.01.001</t>
  </si>
  <si>
    <t>Cev povezovalna,  vzdložno brazdasta z  lijakasto oblikovanim  nastavkom na obeh  koncih, dolžina 2.1m, CH  30.</t>
  </si>
  <si>
    <t>07.01.04.01.002</t>
  </si>
  <si>
    <t>Cev mehurčasta, 7 mm,  cev za aspirator, dolžine  30 m, notranji premer 7  mm.</t>
  </si>
  <si>
    <t>07.01.04.01.005</t>
  </si>
  <si>
    <t>07.01.04.01.006</t>
  </si>
  <si>
    <t>07.01.04.01.007</t>
  </si>
  <si>
    <t>07.01.04.01.009</t>
  </si>
  <si>
    <t>07.01.04.01.010</t>
  </si>
  <si>
    <t>07.01.04.01.011</t>
  </si>
  <si>
    <t>07.01.04.01.012</t>
  </si>
  <si>
    <t>07.01.04.01.015</t>
  </si>
  <si>
    <t>07.01.04.01.016</t>
  </si>
  <si>
    <t>07.01.04.01.019</t>
  </si>
  <si>
    <t>07.01.04.01.020</t>
  </si>
  <si>
    <t>07.01.05 - MATERIAL ZA RESPIRATORNO TERAPIJO- MASKE LARINGEALNE IN PRIPOMOČKI</t>
  </si>
  <si>
    <t>07.01.05.01 - MATERIAL ZA RESPIRATORNO TERAPIJO- MASKE LARINGEALNE IN PRIPOMOČKI</t>
  </si>
  <si>
    <t>07.01.05.01.019</t>
  </si>
  <si>
    <t>Supraglotični pripomoček  za enkratno uporabo, brez  lateksa. Mešiček ni  napihljiv. Na zgornjem  delu mešička je dodan  jeziček, ki preprečuje  neželeno zapiranje  epiglotisa v smeri sapnika.  Razpon teže pacienta,  velikost pripomočka  morajo biti označeni na  dihalni cevi na strani  spojke. Na notranji strani  dihalne cevi na strani  spojke je ojačanje proti  pregrizu. Dihalna cev je  po prerezu sploščena, kar  preprečuje rotacijo  supraglotičnega  pripomočka v dihalni poti  pacienta. Anatomija  mešička je oblikovana  tako, da sede v  ezofagus.Od spojke do  konice supraglotičnega  pripomočka poteka kanal  za možnost apiracije.  Velikost št. 3</t>
  </si>
  <si>
    <t>07.01.05.01.020</t>
  </si>
  <si>
    <t>Supraglotični pripomoček  za enkratno uporabo, brez  lateksa. Mešiček ni  napihljiv. Na zgornjem  delu mešička je dodan  jeziček, ki preprečuje  neželeno zapiranje  epiglotisa v smeri sapnika.  Razpon teže pacienta,  velikost pripomočka  morajo biti označeni na  dihalni cevi na strani  spojke. Na notranji strani  dihalne cevi na strani  spojke je ojačanje proti  pregrizu. Dihalna cev je  po prerezu sploščena, kar  preprečuje rotacijo  supraglotičnega  pripomočka v dihalni poti  pacienta. Anatomija  mešička je oblikovana  tako, da sede v  ezofagus.Od spojke do  konice supraglotičnega  pripomočka poteka kanal  za možnost apiracije.  Velikost št. 4</t>
  </si>
  <si>
    <t>07.01.05.01.021</t>
  </si>
  <si>
    <t>Supraglotični pripomoček  za enkratno uporabo, brez  lateksa. Mešiček ni  napihljiv. Na zgornjem  delu mešička je dodan  jeziček, ki preprečuje  neželeno zapiranje  epiglotisa v smeri sapnika.  Razpon teže pacienta,  velikost pripomočka  morajo biti označeni na  dihalni cevi na strani  spojke. Na notranji strani  dihalne cevi na strani  spojke je ojačanje proti  pregrizu. Dihalna cev je  po prerezu sploščena, kar  preprečuje rotacijo  supraglotičnega  pripomočka v dihalni poti  pacienta. Anatomija  mešička je oblikovana  tako, da sede v  ezofagus.Od spojke do  konice supraglotičnega  pripomočka poteka kanal  za možnost apiracije.  Velikost št. 5</t>
  </si>
  <si>
    <t>07.01.05.01.022</t>
  </si>
  <si>
    <t>Laringoskop za težke  intubacije sterilen za  enkratno uporabo.  Vsebuje optični kanal, ki  omogoča vizualni nadzor  uvajanja tubusa, ogrevanje  proti kondenziranju vlage,  baterijo, luč in utor za  uvanje tubusa. Za tubuse  velikosti od 7 dalje.</t>
  </si>
  <si>
    <t>07.01.05.01.024</t>
  </si>
  <si>
    <t>07.01.05.01.025</t>
  </si>
  <si>
    <t>07.01.05.01.026</t>
  </si>
  <si>
    <t>07.01.05.01.027</t>
  </si>
  <si>
    <t>07.01.05.01.029</t>
  </si>
  <si>
    <t>07.01.05.01.030</t>
  </si>
  <si>
    <t>07.01.05.01.031</t>
  </si>
  <si>
    <t>07.01.05.01.033</t>
  </si>
  <si>
    <t>Supraglotični pripomoček  za enkratno uporabo, brez  lateksa. Mešiček ni  napihljiv. Na zgornjem  delu mešička je dodan  jeziček, ki preprečuje  neželeno zapiranje  epiglotisa v smeri sapnika.  Razpon teže pacienta,  velikost pripomočka  morajo biti označeni na  dihalni cevi na strani  spojke. Na notranji strani  dihalne cevi na strani  spojke je ojačanje proti  pregrizu. Dihalna cev je  po prerezu sploščena, kar  preprečuje rotacijo  supraglotičnega  pripomočka v dihalni poti  pacienta. Anatomija  mešička je oblikovana  tako, da sede v  ezofagus.Od spojke do  konice supraglotičnega  pripomočka poteka kanal  za možnost apiracije.  Velikost št. 1</t>
  </si>
  <si>
    <t>07.01.05.01.034</t>
  </si>
  <si>
    <t>Supraglotični pripomoček  za enkratno uporabo, brez  lateksa. Mešiček ni  napihljiv. Na zgornjem  delu mešička je dodan  jeziček, ki preprečuje  neželeno zapiranje  epiglotisa v smeri sapnika.  Razpon teže pacienta,  velikost pripomočka  morajo biti označeni na  dihalni cevi na strani  spojke. Na notranji strani  dihalne cevi na strani  spojke je ojačanje proti  pregrizu. Dihalna cev je  po prerezu sploščena, kar  preprečuje rotacijo  supraglotičnega  pripomočka v dihalni poti  pacienta. Anatomija  mešička je oblikovana  tako, da sede v  ezofagus.Od spojke do  konice supraglotičnega  pripomočka poteka kanal  za možnost apiracije.  Velikost št. 1,5</t>
  </si>
  <si>
    <t>07.01.05.01.035</t>
  </si>
  <si>
    <t>Supraglotični pripomoček  za enkratno uporabo, brez  lateksa. Mešiček ni  napihljiv. Na zgornjem  delu mešička je dodan  jeziček, ki preprečuje  neželeno zapiranje  epiglotisa v smeri sapnika.  Razpon teže pacienta,  velikost pripomočka  morajo biti označeni na  dihalni cevi na strani  spojke. Na notranji strani  dihalne cevi na strani  spojke je ojačanje proti  pregrizu. Dihalna cev je  po prerezu sploščena, kar  preprečuje rotacijo  supraglotičnega  pripomočka v dihalni poti  pacienta. Anatomija  mešička je oblikovana  tako, da sede v  ezofagus.Od spojke do  konice supraglotičnega  pripomočka poteka kanal  za možnost apiracije.  Velikost št.2</t>
  </si>
  <si>
    <t>07.01.05.01.036</t>
  </si>
  <si>
    <t>Supraglotični pripomoček  za enkratno uporabo, brez  lateksa. Mešiček ni  napihljiv. Na zgornjem  delu mešička je dodan  jeziček, ki preprečuje  neželeno zapiranje  epiglotisa v smeri sapnika.  Razpon teže pacienta,  velikost pripomočka  morajo biti označeni na  dihalni cevi na strani  spojke. Na notranji strani  dihalne cevi na strani  spojke je ojačanje proti  pregrizu. Dihalna cev je  po prerezu sploščena, kar  preprečuje rotacijo  supraglotičnega  pripomočka v dihalni poti  pacienta. Anatomija  mešička je oblikovana  tako, da sede v  ezofagus.Od spojke do  konice supraglotičnega  pripomočka poteka kanal  za možnost apiracije.  Velikost št. 2,5</t>
  </si>
  <si>
    <t>07.01.05.01.037</t>
  </si>
  <si>
    <t>Laringoskop za težke  intubacije sterilen za  enkratno uporabo.  Vsebuje optični kanal, ki  omogoča vizualni nadzor  uvajanja tubusa, ogrevanje  proti kondenziranju vlage,  baterijo, luč in utor za  uvajanje tubusa. Za tubuse  velikosti od 4 do 5,5.</t>
  </si>
  <si>
    <t>07.01.05.01.038</t>
  </si>
  <si>
    <t>Laringoskop za težke  intubacije sterilen za  enkratno uporabo.  Vsebuje optični kanal, ki  omogoča vizualni nadzor  uvajanja tubusa, ogrevanje  proti kondenziranju vlage,  baterijo, luč in utor za  uvajanje tubusa. Za tubuse  velikosti od 2,5 do 4.</t>
  </si>
  <si>
    <t>07.01.06 - SPOJKE, VENTILI IN SISTEMI ZA APLIKACIJO IN ASPIRACIJO MEDIKAMENTOV Z VSEBOVANIM</t>
  </si>
  <si>
    <t>07.01.06.01.001</t>
  </si>
  <si>
    <t>07.01.06.01.002</t>
  </si>
  <si>
    <t>07.01.06.01.003</t>
  </si>
  <si>
    <t>07.01.06.01.004</t>
  </si>
  <si>
    <t>pola za parno sterilizacijo SMS   150 cmx180 cm.</t>
  </si>
  <si>
    <r>
      <t>STROJNO ČIŠČENJE :1.Nadzor polnitve termodezinfektorja</t>
    </r>
    <r>
      <rPr>
        <sz val="9"/>
        <rFont val="Calibri"/>
        <family val="2"/>
        <charset val="238"/>
      </rPr>
      <t xml:space="preserve"> </t>
    </r>
    <r>
      <rPr>
        <b/>
        <sz val="9"/>
        <rFont val="Calibri"/>
        <family val="2"/>
        <charset val="238"/>
      </rPr>
      <t>za čiščenje</t>
    </r>
    <r>
      <rPr>
        <sz val="9"/>
        <rFont val="Calibri"/>
        <family val="2"/>
        <charset val="238"/>
      </rPr>
      <t xml:space="preserve"> </t>
    </r>
    <r>
      <rPr>
        <b/>
        <sz val="9"/>
        <rFont val="Calibri"/>
        <family val="2"/>
        <charset val="238"/>
      </rPr>
      <t>fleksibilnih endoskopov</t>
    </r>
    <r>
      <rPr>
        <sz val="9"/>
        <rFont val="Calibri"/>
        <family val="2"/>
        <charset val="238"/>
      </rPr>
      <t xml:space="preserve"> ; indikator mora ustrezati standardu SIST EN ISO 15883 -1 ; jasno odčitavanje spremembe indikatorja pred in po termodezinfekciji, tudi pri barvni slepoti; ne sme vsebovati nobenih toksičnih elementov, endoskopih in drugem priboru ; občutljiv mora biti na vse kritične parametre : temperaturo, prisotnost detergenta, čas čiščenja, učinkovitost curka vode in nepravilno polnjenje. Na pakiranju mora biti označena lot številka in datum izteka uporabe. </t>
    </r>
  </si>
  <si>
    <r>
      <t>STROJNO ČIŠČENJE :2.Nadzor uspešnosti čiščenja votlih kirurških inštrumentov v termodezinfektorju in pretočnem ultrazvoku</t>
    </r>
    <r>
      <rPr>
        <sz val="9"/>
        <rFont val="Calibri"/>
        <family val="2"/>
        <charset val="238"/>
      </rPr>
      <t xml:space="preserve"> :a/ testna  PCD naprava za ugotavljanje uspešnosti čiščenja votlih kirurških inštrumentov ; ustrezati mora standardu SIST EN ISO 15883 - 4. b/ testni lističi  za ugotavljanje uspešnosti čiščenja votlih kirurških inštrumentov ; ustrezati mora standardu SIST EN ISO 15883 - 4. Vsebovati morajo umetno onesnaženje v skladu s standardom SIST EN ISO 15883 - 2. </t>
    </r>
  </si>
  <si>
    <r>
      <t>STROJNO ČIŠČENJE 3. Nadzor uspešnosti strojnega čiščenja fleksibilnih</t>
    </r>
    <r>
      <rPr>
        <sz val="9"/>
        <rFont val="Calibri"/>
        <family val="2"/>
        <charset val="238"/>
      </rPr>
      <t xml:space="preserve"> </t>
    </r>
    <r>
      <rPr>
        <b/>
        <sz val="9"/>
        <rFont val="Calibri"/>
        <family val="2"/>
        <charset val="238"/>
      </rPr>
      <t>endoskopov :a/</t>
    </r>
    <r>
      <rPr>
        <sz val="9"/>
        <rFont val="Calibri"/>
        <family val="2"/>
        <charset val="238"/>
      </rPr>
      <t xml:space="preserve"> testna  PCD naprava za ugotavljanje uspešnosti čiščenja votlih kirurških inštrumentov ; ustrezati mora standardu SIST EN ISO 15883 - 4. b/ Testni lističi  za ugotavljanje uspešnosti čiščenja votlih kirurških inštrumentov ; ustrezati mora standardu SIST EN ISO 15883 - 4.Vsebovati morajo umetno onesnaženje za zaznavanje uspešnosti odstranjevanja polisaharidov in krvnih ostankov in mora biti v skladu s standardom SIST EN ISO 15883 - 2.</t>
    </r>
  </si>
  <si>
    <r>
      <t>STROJNO IN ROČNO ČIŠČENJE: Nadzor ročnega in strojnega čiščenja inštrumentov in pribora:</t>
    </r>
    <r>
      <rPr>
        <sz val="9"/>
        <rFont val="Calibri"/>
        <family val="2"/>
        <charset val="238"/>
      </rPr>
      <t xml:space="preserve">a/  </t>
    </r>
    <r>
      <rPr>
        <b/>
        <sz val="9"/>
        <rFont val="Calibri"/>
        <family val="2"/>
        <charset val="238"/>
      </rPr>
      <t>Hemoglobinski test:</t>
    </r>
    <r>
      <rPr>
        <sz val="9"/>
        <rFont val="Calibri"/>
        <family val="2"/>
        <charset val="238"/>
      </rPr>
      <t xml:space="preserve"> indikator za detekcijo ostankov onesnaženja na osnovi zaznavanja hemoglobina; občutljivost zaznavanja 0,1ug krvi na bris, skladen mora biti s standardom SIST EN ISO 15883 -2, zahtevano takojšnje odčitavanje v maksimalnem času 30 sek. b/ </t>
    </r>
    <r>
      <rPr>
        <b/>
        <sz val="9"/>
        <rFont val="Calibri"/>
        <family val="2"/>
        <charset val="238"/>
      </rPr>
      <t>Proteinski test</t>
    </r>
    <r>
      <rPr>
        <sz val="9"/>
        <rFont val="Calibri"/>
        <family val="2"/>
        <charset val="238"/>
      </rPr>
      <t>: Indikator za detekcijo ostankov onesnaženja na osnovi zaznavanja proteinov ; občutljivost zaznavanja 1ug proteinskega onesnaženja na bris, skladen mora biti s standardom SIST EN ISO 15883-2, zahtevano takojšnje odčitavanje v maksimalnem času 30 sek.</t>
    </r>
  </si>
  <si>
    <t>sterilna, triplastna delovna  podloga, ki ne odpušča  delcev, 56 X 41 cm.</t>
  </si>
  <si>
    <t>Set za razbremenilno punkcijo proste trebušne tekočine, vsebuje iglo s katetrom,  14Gx  1,8 mm , dolžina katetra 80mm in iztočno cev 1,1 m, z luer lock priključkoma in stiščkom. Igla ima vgrajen mikroporozni hidrofobični filter, možnost priključitve iztočne cevi pred punkcijo. Po izvleku kanile iz katetra, zamašek z membrano prepreči iztekanje tekočine. Kateter z vgrajenim ventilom omogoča regulacijo iztekanja tekočine. Kateter se tesno prilega kanili. Stranske odprtine na katetru omogočajo boljše iztekanje tekočine</t>
  </si>
  <si>
    <t>Kljukica endo, za abdominalne laparoskopske operacije , 5 mm..</t>
  </si>
  <si>
    <t>07.06 - MATERIALI ZA ODVZEM</t>
  </si>
  <si>
    <t>07.06.01 - ODVZEM KRVI</t>
  </si>
  <si>
    <t>07.06.01.01 - ODVZEM KRVI</t>
  </si>
  <si>
    <t>Kateter aspiracijski,iz  termosenzitivnega vinila,  ima odprt konec in  stranske luknjice,  vgrajen  TOUCH-TROL,  dolžina 53 cm,CH 10</t>
  </si>
  <si>
    <t>Kateter aspiracijski,iz  termosenzitivnega vinila,  ima odprt konec in  stranske luknjice,  vgrajen  TOUCH-TROL,  dolžina 53 cm, CH 12</t>
  </si>
  <si>
    <t>Kateter aspiracijski,iz  termosenzitivnega vinila,  ima odprt konec in  stranske luknjice,  vgrajen  TOUCH-TROL,  dolžina 53 cm, CH 14</t>
  </si>
  <si>
    <t>Kateter aspiracijski,iz  termosenzitivnega vinila,  ima odprt konec in  stranske luknjice,  vgrajen  TOUCH-TROL,, dolžina 53 cm,  CH 8</t>
  </si>
  <si>
    <t>Kateter aspiracijski,iz  termosenzitivnega vinila,  ima odprt konec in  stranske luknjice,  vgrajen  TOUCH-TROL, dolžina 53 cm,   CH 16</t>
  </si>
  <si>
    <t>Tubus trahealni za  maxilofacialno krg. z  mešičkom, iz  termosenzibilnega,  biokompatibilnega,  silikoniziranega   PVC-ja z atravmatsko  zaobljenimi zaključki,  ukrivljen kranialno, z  radiopačno nitko, z nizko  tlačnim mešičkom, ki  omogoča mehko tesnenje  ob steno traheje in s  kontrolnim balončkom z  enosmernim ventilčkom  za nadzor tlaka v mesičku,  primeren za nosno  intubacijo, notranji  premer 6,5 mm.</t>
  </si>
  <si>
    <t>Tubus trahealni za  maxilofacialno krg. z  mešičkom, iz  termosenzibilnega,  biokompatibilnega,  silikoniziranega  PVC-ja z atravmatsko  zaobljenimi zaključki,  ukrivljen kranialno, z  radiopačno nitko, z nizko  tlačnim mešičkom, ki  omogoča mehko tesnenje  ob steno traheje in s  kontrolnim balončkom z  enosmernim ventilčkom  za nadzor tlaka v mesičku,  primeren za nosno  intubacijo, notranji  premer 7,0 mm.</t>
  </si>
  <si>
    <t>Tubus trahealni za  maxilofacialno krg. z  mešičkom, iz  termosenzibilnega,  biokompatibilnega,  silikoniziranega   PVC-ja z atravmatsko  zaobljenimi zaključki,  ukrivljen kranialno, z  radiopačno nitko, z nizko  tlačnim mešičkom, ki  omogoča mehko tesnenje  ob steno traheje in s  kontrolnim balončkom z  enosmernim ventilčkom  za nadzor tlaka v mesičku,  primeren za nosno  intubacijo, notranji  premer 7,5 mm.</t>
  </si>
  <si>
    <t>Tubus trahealni za  maxilofacialno krg. z  mešičkom, iz  termosenzibilnega,  biokompatibilnega,  silikoniziranega I  PVC-ja z atravmatsko  zaobljenimi zaključki,  ukrivljen kranialno, z  radiopačno nitko, z nizko  tlačnim mešičkom, ki  omogoča mehko tesnenje  ob steno traheje in s  kontrolnim balončkom z  enosmernim ventilčkom  za nadzor tlaka v mesičku,  primeren za nosno  intubacijo, notranji  premer 8,0 mm.</t>
  </si>
  <si>
    <t>Set za oživljanje novorojenčkov, notranji premer 2,5 mm, lumen 5F, omogočati mora pozitivno tlačno ventilacijo in sukcijo brez odklopa od cevi.  ( prestavi v drug sklop !!)</t>
  </si>
  <si>
    <t>Prijemalka  endoskopska,vrtljiva,  v  ročaju BABCOOK 5 mm.</t>
  </si>
  <si>
    <t>Tubus trahealni za  anestezijo in urgentne  primere, z nizkotlačnim  in visoko volumskim mešičkom za kratkotrajne intubacije v op.,  iz prozornega,  termosenzibilnega,  biokompatibilnega PVC- ja z atravmatsko  zaobljenimi zaključki, z  Mrfijevim očesom, z  radiopačno nitko, z nizko  tlačnim mešičkom, ki  omogoča mehko tesnenje  ob steno traheje in s  kontrolnim balončkom z  enosmernim ventilčkom  za nadzor tlaka v mesičku,  primeren za ustno in  nosno intubacijo, notranji  premer 9,5 mm.</t>
  </si>
  <si>
    <t xml:space="preserve">Acapella- pripomoček naj bo izdelan iz trde plastike z neostrimi robovi, oblikovan tako, da se ga lahko drži v roki, možnost z uporabo dodatnega kisika, možnost uporabe pri vsakem telesnem položaju (npr. drenažnem), možnost izbira večjega ali manjšega ekspiratornega pretoka
Modra komora je iz trde plastike in ustnika.  Uporabi se pretok izdiha manjši od 15LPM za 3 sek. Uporablja se lahko v vsakem položaju. Uporablja se za enega bolnika.
</t>
  </si>
  <si>
    <t>Dren T po KHERU,  silkolateks,  5,5 mm,  sterilen, CE.</t>
  </si>
  <si>
    <t>07.07.02.01.003</t>
  </si>
  <si>
    <t>Kateter torakalni: Trokar,  CH 12, sterilen, CE.</t>
  </si>
  <si>
    <t>07.07.02.01.004</t>
  </si>
  <si>
    <t>07.07.02.01.005</t>
  </si>
  <si>
    <t>Kateter torakalni: Trokar,  CH 20, sterilen, CE.</t>
  </si>
  <si>
    <t>07.07.02.01.006</t>
  </si>
  <si>
    <t>Kateter torakalni: Trokar,  CH 24, sterilen, CE.</t>
  </si>
  <si>
    <t>07.07.02.01.007</t>
  </si>
  <si>
    <t>Kateter torakalni: Trokar,  CH 28, sterilen, CE.</t>
  </si>
  <si>
    <t>07.07.02.01.008</t>
  </si>
  <si>
    <t>Kateter torakalni: Trokar,  CH 32, sterilen, CE.</t>
  </si>
  <si>
    <t>07.07.02.01.010</t>
  </si>
  <si>
    <t>Set za perikardialno  drenažo s katetrom 8,3 F  in vodilno žico, pigtail 40  cm.</t>
  </si>
  <si>
    <t>07.07.02.01.012</t>
  </si>
  <si>
    <t>Set za plevralno punkcijo  s katetrom 8F, enosmerno  zaklopko in potrebnim  potrošnim materialom.</t>
  </si>
  <si>
    <t>07.07.02.01.013</t>
  </si>
  <si>
    <t>Set za torakalno drenažo,  dren 12F, 22 cm vodilna  žica, dilatator, igla,  skalpel.</t>
  </si>
  <si>
    <t>07.07.02.01.014</t>
  </si>
  <si>
    <t>Set za torakalno drenažo,  dren 16F, 41 cm vodilna  žica, dilatator, igla,  skalpel.</t>
  </si>
  <si>
    <t>07.07.02.01.015</t>
  </si>
  <si>
    <t>Set za torakalno drenažo,  dren 20F, 41 cm vodilna  žica, dilatator, igla,  skalpel.</t>
  </si>
  <si>
    <t>07.07.02.01.016</t>
  </si>
  <si>
    <t>Set za punkcijo prsnega  koša po Seldingerjevi  tehniki, set mora  vsebovati: plevralni  kateter premera 3,96 mm  in dolžine 30 cm, vodilno  žico dolžine 50 cm,  dilatator z debelino 4,66  mm, konektor, 10 ml  brizgo, skalpel in štiri  potni petelinček.</t>
  </si>
  <si>
    <t>07.07.02.01.019</t>
  </si>
  <si>
    <t>Set za plevralno punkcijo  z vrečko za odrasle, s  katetrom za toracentezo  14G, 8.5 cm, zbirno  vrečko 2000 ml, brizgo  50 ml in tripotnim  pretelinčkom.</t>
  </si>
  <si>
    <t>07.07.02.01.020</t>
  </si>
  <si>
    <t>Eurodrain-dry-tri komorni  drnažni sistem, sterilni  večkomorni drenažni  sistem s hidrofobno  neprepustno membrano,  zapiralno ploščico in  avtomatskim ventilom za  izpust negativnega  pritiska, omogoča suho  sukcijo, omogoča  nastavitv sukcije do -40  cm H2O.</t>
  </si>
  <si>
    <t>07.07.03 - URINSKA DRENAŽA</t>
  </si>
  <si>
    <t>07.07.03.01.091</t>
  </si>
  <si>
    <t>07.07.04 - DRENAŽA MALIH POSEGOV</t>
  </si>
  <si>
    <t>07.07.04.01 - DRENAŽA MALIH POSEGOV</t>
  </si>
  <si>
    <t>07.07.04.01.001</t>
  </si>
  <si>
    <t>Dren Redon, silikonski,  CH 10, 15 cm.</t>
  </si>
  <si>
    <t>07.07.04.01.002</t>
  </si>
  <si>
    <t>Dren Redon, silikonski,  CH 12, 15 cm.</t>
  </si>
  <si>
    <t>07.07.04.01.003</t>
  </si>
  <si>
    <t>Dren Redon, silikonski,  CH 14, 15 cm.</t>
  </si>
  <si>
    <t>07.07.04.01.004</t>
  </si>
  <si>
    <t>Dren Redon, silikonski,  CH 16, 15 cm.</t>
  </si>
  <si>
    <t>07.07.04.01.005</t>
  </si>
  <si>
    <t>Dren Blake silikonski 15  Fr, okrogli, komplet s  3/16 trokarjem.</t>
  </si>
  <si>
    <t>07.07.04.01.008</t>
  </si>
  <si>
    <t>07.07.04.01.012</t>
  </si>
  <si>
    <t>Kontejner za urin, 3 l.</t>
  </si>
  <si>
    <t>07.07.04.01.013</t>
  </si>
  <si>
    <t>07.07.04.01.014</t>
  </si>
  <si>
    <t>07.07.04.01.015</t>
  </si>
  <si>
    <t>Rezervar za sukcijo J-vac  za Blake Drene</t>
  </si>
  <si>
    <t>07.07.04.01.018</t>
  </si>
  <si>
    <t>Set za lumbalno punkcijo,  sterilen, za 1x uporabo,  sestavljen iz: spinalne  igle19 G in 90 mm, s  tripotnim petelinčkom, z  manometrom za merjenje  cerebrospinalne tekočine  oz. likvornega pritiska in  testne epruvete za zbiranje  likvorne tekočine.</t>
  </si>
  <si>
    <t>SC</t>
  </si>
  <si>
    <t>PAR</t>
  </si>
  <si>
    <t>Nadomestek za tetive,sterilni,6x25 cm</t>
  </si>
  <si>
    <t>Nadomestek za tetive,sterilni,3x25cm</t>
  </si>
  <si>
    <t>Nadomestek za tetive,sterilni,4x25cm</t>
  </si>
  <si>
    <t>Nadomestek za tetive,sterilni,5X25 mm</t>
  </si>
  <si>
    <t>KATETER KARMAN ŠT 8</t>
  </si>
  <si>
    <t>KATETER KARMAN ŠT.10</t>
  </si>
  <si>
    <t>KATETER KARMAN ŠT.6</t>
  </si>
  <si>
    <t>Sistem samodržca za kolorektalno kirurgijo</t>
  </si>
  <si>
    <t>barvilo, ki se ne resorbira v sluznico, s trajnim učinkom, za označevanje patoloških sprememb, pripravljeno za takojšnjo aplikacijo</t>
  </si>
  <si>
    <t>ustnik medzobni, PVC, možnost večkratne sterilizacije</t>
  </si>
  <si>
    <t>Pokrivalo C loka, 3 delno,2 PE vreči z elastiko 91x76 cm, in pokrivalo za vrat z integriranimi sponkami za namestitev 41x224 cm, sterilno, za enkratno uporabo.</t>
  </si>
  <si>
    <t>Pokrivalo C loka -Avantic, sterilno, trodelno, 2 Pe vreči in pokrivalo za vrat,sterilno, za enkratno uporabo. (17660)</t>
  </si>
  <si>
    <t>Pokrivalo C loka – Orbic sterilno, za enkratno uporabo, trodelno, 2 PE vreči in pokrivalo za vrat, z integriranimi sponkami. (17656)</t>
  </si>
  <si>
    <t>Polysaharidni hemostatski sistem, 3G amp., 200 mm aplikator.</t>
  </si>
  <si>
    <t>Žep za zaščito dializnega katetra 24x18x8 z dvema obližema 15x5 cm.</t>
  </si>
  <si>
    <t>Tubus endotrahealni pozoren, plastičen (PVC) z Murphijevim očesom, z možnostjo izsesavanja nad tesnilnim mešičkom (nizek tlak/velik volumen), v velikostih 6,0; 6,5; 7,0; 7,5; 8,0; 8,5; 9,0 mm I.D. (notranji premer). Tubus je izdelan iz prozornega polivinilklorida (PVC) in ima naslednje lastnosti:  Narejen iz temperaturno občutljivega materiala, ki omogoča zadostno začetno trdnost za endotrahealno intubacijo, kasneje pa zagotavlja najmanjšo možno poškodbo dihalne poti.  Ima radiopačno oznako, kar omogoča potrditev pravilnega položaja tubusa z RTG slikanjem. Nad tesnilnim mešičkom je oznaka za globino intubacije kot vodilo za pravilno namestitev tubusa. Obrnjen tesnilni mešiček kot pri endotrahealnem tubusu. Ima modro cevko za napihovanje in kontrolni mešiček z vgrajenim ventilom Luer za napihovanje, izpihovanje in nadzor stanja tesnilnega mešička. Ima cevko za izsesavanje z dorzalno odprtino nad tesnilnim mešičkom. Del tubusa, ki je namenjen izsesavanju, je vidno označen z rumeno črto in ima z rumenim pokrovčkom pokrit priključek, ki omogoča priključitev na pripomočke za izsesavanje. V pakiranju skupaj s 15.milimetrskim priključkom, združljivim s priključki, ki ustrezajo standardu ISO 5356.</t>
  </si>
  <si>
    <t>07.01 - MATERIAL ZA RESPIRACIJO</t>
  </si>
  <si>
    <t>07.01.01 - TUBUSI IN KANILE</t>
  </si>
  <si>
    <t>07.01.01.01 - TUBUSI IN KANILE</t>
  </si>
  <si>
    <t>07.01.01.01.005</t>
  </si>
  <si>
    <t>07.01.01.01.006</t>
  </si>
  <si>
    <t>07.01.01.01.007</t>
  </si>
  <si>
    <t>07.01.01.01.008</t>
  </si>
  <si>
    <t>07.01.01.01.009</t>
  </si>
  <si>
    <t>07.01.01.01.010</t>
  </si>
  <si>
    <t>07.01.01.01.011</t>
  </si>
  <si>
    <t>07.01.01.01.012</t>
  </si>
  <si>
    <t>07.01.01.01.013</t>
  </si>
  <si>
    <t>07.01.01.01.014</t>
  </si>
  <si>
    <t>07.01.01.01.015</t>
  </si>
  <si>
    <t>07.01.01.01.016</t>
  </si>
  <si>
    <t>07.01.01.01.017</t>
  </si>
  <si>
    <t>07.01.01.01.019</t>
  </si>
  <si>
    <t>Tubus trahealni brez  mešička, iz  termosenzibilnega,  biokompatibilnega,  silikoniziranega PVC-ja z  atravmatsko zaobljenimi  zaključki, z Mrfijevim  očesom, z radioopačno  nitko, primeren za  občutljivo sluznico  traheje, primeren za ustno  in nosno intubacijo,  notranji premer 2,0 mm.</t>
  </si>
  <si>
    <t>07.01.01.01.020</t>
  </si>
  <si>
    <t>Tubus trahealni brez  mešička, iz  termosenzibilnega,  biokompatibilnega,  silikoniziranega PVC-ja z  atravmatsko zaobljenimi  zaključki, z Mrfijevim  očesom, z radioopačno  nitko, primeren za  občutljivo sluznico  traheje, primeren za ustno  in nosno intubacijo,  notranji premer 2,5 mm.</t>
  </si>
  <si>
    <t>07.01.01.01.021</t>
  </si>
  <si>
    <t>Tubus trahealni brez  mešička, iz  termosenzibilnega,  biokompatibilnega,  silikoniziranega PVC-ja z  atravmatsko zaobljenimi  zaključki, z Mrfijevim  očesom, z radioopačno  nitko, primeren za  občutljivo sluznico  traheje, primeren za ustno  in nosno intubacijo,  notranji premer 3,0 mm.</t>
  </si>
  <si>
    <t>07.01.01.01.022</t>
  </si>
  <si>
    <t>Tubus trahealni brez  mešička, iz  termosenzibilnega,  biokompatibilnega,  silikoniziranega PVC-ja z  atravmatsko zaobljenimi  zaključki, z Mrfijevim  očesom, z radioopačno  nitko, primeren za  občutljivo sluznico  traheje, primeren za ustno  in nosno intubacijo,  notranji premer 3,5 mm.</t>
  </si>
  <si>
    <t>07.01.01.01.023</t>
  </si>
  <si>
    <t>Tubus trahealni brez  mešička, iz  termosenzibilnega,  biokompatibilnega,  silikoniziranega PVC-ja z  atravmatsko zaobljenimi  zaključki, z Mrfijevim  očesom, z radioopačno  nitko, primeren za  občutljivo sluznico  traheje, primeren za ustno  in nosno intubacijo,  notranji premer 4,0 mm.</t>
  </si>
  <si>
    <t>07.01.01.01.024</t>
  </si>
  <si>
    <t>ŠČETKA ZA ČIŠČENJE VOTLIH INŠTRUMENTOV 12 mm x 20 cm a 50</t>
  </si>
  <si>
    <t>Kateter in vodilna žica za aplikacijo laserske fibre, 1 lumenski, 14G, 70 cm, kanila 18G, 7 cm, dilatator 7 F, 10 cm,  0,035 ˝, žica 150 cm, J tip, 0,035˝.</t>
  </si>
  <si>
    <t>Kožna podloga  za oskrbo stome, prožna, z  obročem, dvoslojno  lepilo, narebrani vzorec, ki omogoča fleksibilnost,  60 mm.</t>
  </si>
  <si>
    <t>Kožna podloga  za oskrbo stome, prožna, z  obročem, dvoslojno  lepilo, narebrani vzorec, ki omogoča fleksibilnost,  50 mm.</t>
  </si>
  <si>
    <t>Set postoperativni za  oskrbo kolostome, ileostome, urostome, z vgrajeno kožno podlogo z vgrajenim oknom, na izpust, ki se zapira s čepom. Možnost spojitve z drenažno vrečko,  sterilen  10-70 mm.</t>
  </si>
  <si>
    <t>07.05.03.01.037</t>
  </si>
  <si>
    <t>Rokav za izpiranje stome s prehodno izrezanim lepljivim delom</t>
  </si>
  <si>
    <t>07.05.03.01.038</t>
  </si>
  <si>
    <t>Razpršilo  za zaščito in nego peristomalne kože, na koži ustvari vodootporen in prozoren film, ki zaščiti kožo pred izločki</t>
  </si>
  <si>
    <t>07.05.03.01.039</t>
  </si>
  <si>
    <t>Razpršilo za lažje odstranjevanje kožnih podlog</t>
  </si>
  <si>
    <t>07.05.03.01.040</t>
  </si>
  <si>
    <t>Obročna podloga za zaščito pred zatekanjem za vse vrste, oblike in velikosti stom</t>
  </si>
  <si>
    <t>07.05.03.01.041</t>
  </si>
  <si>
    <t>Vrečka prozorna za urostomo, dvodelni sistem, z obročkom,  kompatibilna z ustrezno podlogo, 50 mm, vrečko se lahko priključi na različne zbiralne vrečke</t>
  </si>
  <si>
    <t>07.05.03.01.042</t>
  </si>
  <si>
    <t>Sterilni jahači namenjeni pričvrstitvi izpeljanega črevesa med operacijo pri dvocevni stomi</t>
  </si>
  <si>
    <t>07.05.03.01.043</t>
  </si>
  <si>
    <t>Podloga kožna s patentom  ključ-jeziček, ki kaže  smer namestitve, za vdrto stomo (konveksna), 60 mm.</t>
  </si>
  <si>
    <t>07.05.03.01.044</t>
  </si>
  <si>
    <t>Vrečka prozorna za urostomo, dvodelni sistem, z obročkom,  kompatibilna z ustrezno podlogo, 60 mm, vrečko se lahko priključi na različne zbiralne vrečke</t>
  </si>
  <si>
    <t>Prijemalka endoskopska,dolžina 35-37 cm za lepljenje žil z nožem,5mm za 1x uporabo</t>
  </si>
  <si>
    <t>07.09.04.01.018</t>
  </si>
  <si>
    <t>07.09.04.01.014</t>
  </si>
  <si>
    <t>07.09.04.01.008</t>
  </si>
  <si>
    <t>DAMSKI VLOŽKI iz naravnih materialov, brez dodanih barvil, parfumov, brez beljenja s klorom, brez plastičnih materialov, biorazgradljiv. Debelina-ultra tanki.  Zagotavljajo prepustnost zraka. Naj imajo krilca.</t>
  </si>
  <si>
    <t>Intraosalna igla za 1xuporabo, otroška, 18 G</t>
  </si>
  <si>
    <t>07.13.03.01.027</t>
  </si>
  <si>
    <t>Pas za plastični čevelj,  90 cm.</t>
  </si>
  <si>
    <t>07.13.03.01.028</t>
  </si>
  <si>
    <t>07.13.03.01.029</t>
  </si>
  <si>
    <t>Opornica za vrat, poltrda, (Schanzova kravata),  S, M, L</t>
  </si>
  <si>
    <t>Komolček gibljivi s  podaljškom in odprtino za  aspiracijo. Nastavek za  tubus raztegljiv od 70 mm  do 150 mm z gibljivim  komolčkom. Možnost  spreminjanja mrtvega  prostora od 20 ml do 40  ml. Na komolčku odprtina  za aspiracijo z dvema  raztegljivima pokrovoma. Nastavek mora biti sterilen.</t>
  </si>
  <si>
    <t>Nos umetni.  Izmenjevalnik toplote in  vlage za tubus in kanilo.  Povračilo vlage ne manj  kot 26 mg H2O/l pri VT  500 ml. Zavarovana  odprtina za aspiracijo s  pokrovom, ki je pritrjen  na rob odprtine. Varovalni  mehanizem proti  zadušitvi, pri kašlju  propusten. Nos umetni mora biti sterilen.</t>
  </si>
  <si>
    <t>Set za monitoriranje treh  tlakov, tipala  (DPT6003/3cc) za  enkratno uporabo, zaprti sistem za odvzem art. krvi/brezigelni odvzem,  tripotni petelinčki,  univerzalni set,  kompatibilen z   obstoječim monitoringom.</t>
  </si>
  <si>
    <t>07 MEDICINSKO IN SANITETNO POTROŠNI MATERIAL</t>
  </si>
  <si>
    <t xml:space="preserve">VREDNOST SKUPAJ: </t>
  </si>
  <si>
    <t>m</t>
  </si>
  <si>
    <t>brezprašne krpe za  večkratno uporabo, ki se  lahko namestijo na držalo  za krpe in se lahko  sterilizirajo, velikost 42 cmx25 cm.</t>
  </si>
  <si>
    <t>sterilne, brezprašne  krpice za enkratno  uporabo 20 cmx20 cm, pakiranje po 10 .</t>
  </si>
  <si>
    <r>
      <t>PLAZMA STERILIZACIJA</t>
    </r>
    <r>
      <rPr>
        <sz val="9"/>
        <rFont val="Calibri"/>
        <family val="2"/>
        <charset val="238"/>
      </rPr>
      <t xml:space="preserve"> :</t>
    </r>
    <r>
      <rPr>
        <b/>
        <sz val="9"/>
        <rFont val="Calibri"/>
        <family val="2"/>
        <charset val="238"/>
      </rPr>
      <t>Nadzor polnitve</t>
    </r>
    <r>
      <rPr>
        <sz val="9"/>
        <rFont val="Calibri"/>
        <family val="2"/>
        <charset val="238"/>
      </rPr>
      <t xml:space="preserve"> – sarže in  paketov:  </t>
    </r>
    <r>
      <rPr>
        <b/>
        <sz val="9"/>
        <rFont val="Calibri"/>
        <family val="2"/>
        <charset val="238"/>
      </rPr>
      <t>kemični</t>
    </r>
    <r>
      <rPr>
        <sz val="9"/>
        <rFont val="Calibri"/>
        <family val="2"/>
        <charset val="238"/>
      </rPr>
      <t xml:space="preserve">  indikatorji ,ustrezati  morajo SIST ISO EN  11140 – 1, Razred 1; EN ISO 14937:2009</t>
    </r>
  </si>
  <si>
    <r>
      <t>STROJNO ČIŠČENJE/TERMODEZINFEKCIJA</t>
    </r>
    <r>
      <rPr>
        <sz val="9"/>
        <rFont val="Calibri"/>
        <family val="2"/>
        <charset val="238"/>
      </rPr>
      <t>:Nadzor uspešnosti  čiščenja - ustrezati mora  standardu SIST ISO EN  15883-1. Kemični  indikator, ki ponazarja  učinkovitost čiščenja  kirurških inštrumentov in pribora opisan v standardu SIST  EN ISO 15883-1. Indikator mora imeti  možnost arhiviranja.  Odčitavanje rezultatov  mora biti nedvoumno in enostavno.  Na indikatorju mora biti  označen art. in lot. št.</t>
    </r>
  </si>
  <si>
    <r>
      <t>PARNA STERILIZACIJA :NADZOR POLNITVE - SARŽE votlih inštrumentov</t>
    </r>
    <r>
      <rPr>
        <sz val="9"/>
        <rFont val="Calibri"/>
        <family val="2"/>
        <charset val="238"/>
      </rPr>
      <t xml:space="preserve"> ; namenjen za kontrolo pri polnitvah inštrumentov z lumni v postopku sterilizacije s paro pri 134⁰C /5,3 min in 121⁰C / 15 min; Indikator mora ustrezati SIST EN ISO 11140 -1, PCD testna naprava razred 2, ki se koristi z lističi indikatorja razreda 6 ; Sprememba barve mora biti jasna  n nedvoumna ter ne sme vsebovati večstopenjske lestvice uspešnosti postopka. Na embalaži mora biti jasna namembnost, kratka navodila za uporabo, podatki o izdelku ( hranjenje, rok uporabe, lot, ustreznosti standardom), Indikator in PCD naprava ne smeta vsebovati nobenih težkih kovin, rakotvornih snovi in dodatnega lateksa.  </t>
    </r>
  </si>
  <si>
    <r>
      <t>STROJNO ČIŠČENJE</t>
    </r>
    <r>
      <rPr>
        <sz val="9"/>
        <rFont val="Calibri"/>
        <family val="2"/>
        <charset val="238"/>
      </rPr>
      <t>:Indikator za nadzor temperature pri strojnem čiščenju inštrumentov , 93⁰C/10 minut</t>
    </r>
  </si>
  <si>
    <r>
      <t>STERILIZACIJA Z EO:Nadzor izpostavitve</t>
    </r>
    <r>
      <rPr>
        <sz val="9"/>
        <rFont val="Calibri"/>
        <family val="2"/>
        <charset val="238"/>
      </rPr>
      <t xml:space="preserve"> z EO: lepilni trak s kemičnim indikatorjem za kontrolo EO sterilizacije, ustrezati morajo SIST EN ISO11140 - 1, razred 1</t>
    </r>
  </si>
  <si>
    <r>
      <t>PARNA STERILIZACIJA: Nadzor polnitve – sarže:   Biološko encimski</t>
    </r>
    <r>
      <rPr>
        <sz val="9"/>
        <rFont val="Calibri"/>
        <family val="2"/>
        <charset val="238"/>
      </rPr>
      <t xml:space="preserve">  indikatorji ,  ustrezati  morajo SIST ISO EN  11138 – 1 in 3, </t>
    </r>
    <r>
      <rPr>
        <b/>
        <sz val="9"/>
        <rFont val="Calibri"/>
        <family val="2"/>
        <charset val="238"/>
      </rPr>
      <t>3 urni- hitri</t>
    </r>
  </si>
  <si>
    <t>07.08.06.01.007</t>
  </si>
  <si>
    <r>
      <t>STERILIZACIJA Z EO: Nadzor paketov</t>
    </r>
    <r>
      <rPr>
        <sz val="9"/>
        <rFont val="Calibri"/>
        <family val="2"/>
        <charset val="238"/>
      </rPr>
      <t>: EO kemični indikator: SIST EN ISO  11140 -1:2005, razred 5</t>
    </r>
  </si>
  <si>
    <t>Sistem za merjenje CVP, z  manometrom – skalo, graduirano v cm H2O od –15 do +35 cm H2O nulta pozicija, podaljšek do 150 cm, s tripotnim petelinčkom, sterilen, posamično pakiran.</t>
  </si>
  <si>
    <t>07.09.02.01.007</t>
  </si>
  <si>
    <t>Trak za označevanje postelj pri pacientih, ki so ocenjeni kot ogroženi za padec, rdeče barve. Za večkratno uporabo, možnost razkuževanje, velikost 9x5 cm ( zunanje mere).</t>
  </si>
  <si>
    <t>07.04.05.01.022</t>
  </si>
  <si>
    <t>XXL plašč operacijski standarden, dolžina minimalno 160, ustreza EN 13795, izjava o skladnosti</t>
  </si>
  <si>
    <t>Zaščitni plašč za delo v izolaciji zaradi infekcij, z manšeto ali zanko na palcu, s trakovi, ki se zavežejo na hrbtu, zadnji del se prekriva, tako, da je hrbtni del v celoti zaščiten, nudi zaščito stopnje PPE 2, velikosti M, L in XL, izjava o skladnosti CE</t>
  </si>
  <si>
    <t>07.03.03.01.004</t>
  </si>
  <si>
    <t>07.03.03.01.007</t>
  </si>
  <si>
    <t>07.03.03.01.009</t>
  </si>
  <si>
    <t>07.03.03.01.011</t>
  </si>
  <si>
    <t>Kirurška maska, tip IIR, s trakovi in predelom na nosu, ki ga je možno oblikovati po nosu, z vizirjem in penasto oblogo, standard EN 14683, izjava o skladnosti CE.</t>
  </si>
  <si>
    <t>Maska z respiratorjem FFP3, posamično pakirana z navodili za namestitev, navodila v slovenskem jeziku, EN149, izjava o skladnosti CE.</t>
  </si>
  <si>
    <t>Kirurška maska, tip IIR, z gumico za uhlje, z zmožnostjo   individualnega oblikovanja  maske po nosu , standard EN 14683, izjava o skladnosti CE</t>
  </si>
  <si>
    <t>07.03.05.01.014</t>
  </si>
  <si>
    <t>07.03.05.01.012</t>
  </si>
  <si>
    <t>Zaščitni vizir za obraz za enkratno uporabo, izjava o skladnosti CE</t>
  </si>
  <si>
    <t>07.03.05.01.015</t>
  </si>
  <si>
    <t>Otroška zaščitna maska, tip II, z gumico za uhlje, standard EN 14683, izjava o skladnosti CE, z otroškim motivom</t>
  </si>
  <si>
    <t>Posodica za urin PVC  brez žličke, 10 ml,  nesterilna.</t>
  </si>
  <si>
    <t>HIP SET-kolčni se t-1x  rjuha za bazično  instrumentarsko mizico  min cca150x200 cm -1x  pregrinjalo za mizico Mayo  z ojačanim zgornjim  delom 80x145 cm -1x U  rjuha dodatno ojačana ob  U odprtini z lepilnim  robom 100 cm v sredini  pregrinjala  velikosti  220x300cm -1x U  rjuha z lepilnim robom  brez absorbcijske cone  150x180 cm -1x  kompresa dvoslojna  75x90 cm -1x navadno  pregrinjalo 270x160 cm,  z  lepilno cono na sredini dolžine 100 cm,  za  pritrditev  -stockineta  elastična, nepropustna,čvrsta  namestitev s potegom  traku, 25x120cm -lepilni  trak,netkani,  neelastični,10x50cm - velcro ježek za fiksacijo  kablov</t>
  </si>
  <si>
    <t xml:space="preserve">SET ZA KOLENO -1x rjuha za  bazično instrumentarsko  mizo cca150x200 cm -1x  pregrinjalo za mizico  Mayo z ojačanim  zgornjim delom 80x145  cm  -1x rjuha z  elastično centralno  odprtino velikosti 7 cm,  260(zg.razširjen del)x190x320 cm T rjuha -1x  stockineta elastična,nepropustna,  čvrsta, namestitev s  potegom traku,20x75 cm - 1x velcro ježek za  pritrditev cevi -2x lepilni  trak, netkani, neelastični  10x50 cm  </t>
  </si>
  <si>
    <t>07.03.01.01.024</t>
  </si>
  <si>
    <t>07.03.01.01.025</t>
  </si>
  <si>
    <t>Operacijska rjuha U  kolčna,  velikosti cca 300x220 z  ojačanim  in lepljivim  razporkom ,  velikem15x137cm</t>
  </si>
  <si>
    <t>Operacijska  kolenska  rjuha cca 320x225 cm, s 7 cm  okroglo  fenestracijo,ojačan  sredinski del, odprtine za  cevi</t>
  </si>
  <si>
    <t>Sterilna operacijska kompresa z lepilnim robom, ustreza standardu EN13795, 75x75cm</t>
  </si>
  <si>
    <t>Sterilna U rjuha za enkratno uporabo, 200X260</t>
  </si>
  <si>
    <t>Prevleka za Mayo mizo,  nepropustna 80x145 cm,   z ojačanim vrhnjim slojem,  sterilna</t>
  </si>
  <si>
    <t>Stockinetta, elastična,nepropustna , čvrsta, možnost namestitve s  potegom traku, 20x75</t>
  </si>
  <si>
    <t>Stockinetta, elastična,nepropustna,  čvrsta, možnost  namestitve s potegom  traku ,25x120</t>
  </si>
  <si>
    <t>Stockinetta, nepropustna, čvrsta, primerno prožna , z lepilnim trakom v setu , 22x75</t>
  </si>
  <si>
    <t>Stockinetta, nepropustna,  čvrsta, primerno prožna , z  lepilnim trakom  v setu , 32x120</t>
  </si>
  <si>
    <t>Rokavice operativne v  paru, lateks, brez pudra, za  potrebe mikrokirurgije,  gladke, mehke in udobne  glede na dolgotranjost  posega, visoka taktilna  občutljivostter primerno  dolgo zapestje, ki ne moti  operaterja, velikost št.  7,5, ustrezati morajo standardu EN455/ 1-4, AQL 0,65</t>
  </si>
  <si>
    <t>Rokavice operativne v  paru, neopren /izopren,  nepudrane, anatomska  prilagojenost, sterilnost  po EN 556, nisso  zlepljene, delno elastične,  rokavice v notranjem  zavitku vložene z varno  zahtevanimi manšetami, ki  so vsaj 10 cm daljše od  zapestje, vložene so v  notranji ovoj  z oznako  levo/desno, zunanja  embalaža je usrezno  označena, velikost št. 6, ustrezati morajo standardu EN455/ 1-4, AQL 0,65</t>
  </si>
  <si>
    <t>Rokavice operativne v  paru, neopren /izopren,  nepudrane, anatomska  prilagojenost, sterilnost  po EN 556, nisso  zlepljene, delno elastične,  rokavice v notranjem  zavitku vložene z varno  zahtevanimi manšetami, ki  so vsaj 10 cm daljše od  zapestje, vložene so v  notranji ovoj  z oznako  levo/desno, zunanja  embalaža je usrezno  označena, velikost št. 6,5, ustrezati morajo standardu EN455/ 1-4, AQL 0,65</t>
  </si>
  <si>
    <t>Rokavice operativne v  paru, neopren /izopren,  nepudrane, anatomska  prilagojenost, sterilnost  po EN 556, nisso  zlepljene, delno elastične,  rokavice v notranjem  zavitku vložene z varno  zahtevanimi manšetami, ki  so vsaj 10 cm daljše od  zapestje, vložene so v  notranji ovoj  z oznako  levo/desno, zunanja  embalaža je usrezno  označena, velikost št. 7, ustrezati morajo standardu EN455/ 1-4, AQL 0,65</t>
  </si>
  <si>
    <t>Rokavice operativne v  paru, neopren /izopren,  nepudrane, anatomska  prilagojenost, sterilnost  po EN 556, nisso  zlepljene, delno elastične,  rokavice v notranjem  zavitku vložene z varno  zahtevanimi manšetami, ki  so vsaj 10 cm daljše od  zapestja, vložene so v  notranji ovoj  z oznako  levo/desno, zunanja  embalaža je usrezno  označena, velikost št. 7,5, ustrezati morajo standardu EN455/ 1-4, AQL 0,65</t>
  </si>
  <si>
    <t>Rokavice operativne v  paru, neopren /izopren,  nepudrane, anatomska  prilagojenost, sterilnost  po EN 556, nisso  zlepljene, delno elastične,  rokavice v notranjem  zavitku vložene z varno  zahtevanimi manšetami, ki  so vsaj 10 cm daljše od  zapestje, vložene so v  notranji ovoj  z oznako  levo/desno, zunanja  embalaža je usrezno  označena, velikost št. 8, ustrezati morajo standardu EN455/ 1-4, AQL 0,65</t>
  </si>
  <si>
    <t>Rokavice operativne v  paru, neopren /izopren,  nepudrane, anatomska  prilagojenost, sterilnost  po EN 556, nisso  zlepljene, delno elastične,  rokavice v notranjem  zavitku vložene z varno  zahtevanimi manšetami, ki  so vsaj 10 cm daljše od  zapestje, vložene so v  notranji ovoj  z oznako  levo/desno, zunanja  embalaža je usrezno  označena, velikost št. 8,5, ustrezati morajo standardu EN455/ 1-4, AQL 0,65</t>
  </si>
  <si>
    <t>07.03.07.01.058</t>
  </si>
  <si>
    <t>Sredstvo proti rosenju, sterilen</t>
  </si>
  <si>
    <t>07.03.10.01.002</t>
  </si>
  <si>
    <t>Ščetka kirurška za  enkratno uporabo zbrez detergenta, sterilna, CE.</t>
  </si>
  <si>
    <t>TI konektor za podaljšanje ali skrajšanje katetra, notranji premer 1,7mm,zunanji 2,08, dolžine 1cm</t>
  </si>
  <si>
    <t>Endoskopske ukrivljene škarje, premer 5mm, monopolarne, rotirajoče, dolžine 36cm, za enega pacienta</t>
  </si>
  <si>
    <t>Kateter za zunanjo ventrikularno drenažo CSF, impregniran z DVEMA antibiotikoma; Clindamycin in Rifampicin. Notranji premer katetra 1,9mm, prosojne barve za spremljanje pretoka CSF, globinski markerji na dolžini od 15cm do 3cm.</t>
  </si>
  <si>
    <t>Sterilen set za ventrikulostomijo pri vstavljanju ventrikularnega katetra. Komponente: Ročni vrtalnik s štirimi distančniki, ventrikularni kateter s stileto dolžine 20 cm, podkožno vodilo, vatirane paličice 4 kom, STERI-drape prekrivalo, sterilno prekrivalo 18¨x26¨, gaze 8 kom, pinceta, merilni trak 30 cm, kožni marker, 18 G spinalna igla, brizga 5 ml, 22G igla</t>
  </si>
  <si>
    <t>Hemostatska matrica s trombinom in resorbtivno svinjsko želatino, s pripadajočim  setom za mešanje,  sterilna.</t>
  </si>
  <si>
    <t>Drenažni sistem za terapevtsko drenažo cerebro-spinalne tekočine (CSF) z lasersko napravo za natančno nastavitev višine sistema glede na višino orijentacijske točke na pacientu,ki omogoča natančnejšo nastavitev željene višine ICP in zbiralnikom za tekočino z volumnom 100 ml. Kompatibilne komponente: 82-1732 Codman zbiralne vrečke za drenažni sistem EDS3  (5kom/pac).</t>
  </si>
  <si>
    <t>07.13.06.01.207</t>
  </si>
  <si>
    <t>Vodilo za postavitev katetra za zdravljenje hidrocefalusa, dolžine 55 in36 cm</t>
  </si>
  <si>
    <t>Zbiralne vrečke za drenažni sistem EDS3</t>
  </si>
  <si>
    <t>Kateter za zdravljenje hidrocefalusa. Tri nastavitve pretoka; low, medium, high pokrivajo  nastavitve od 2 do 14 cm H2O. Silikonski kateter je impregniran z dvema antibiotikoma (Clindamycin, Rifampicin).</t>
  </si>
  <si>
    <t>Resorbscijski  želatinozni antiadhezivni gel ,sterilni v  aplikacijskem setu za preprečevanje zlepljena tkiv.</t>
  </si>
  <si>
    <t xml:space="preserve">Tihi talni aspirator za vpijanje tekočin s  plastično gibljivo cevjo z možnostjo priključitve na vakumski aspirator.  Dolžina gibljive cevi s plastičnim nastavkom : dimenzije cevi : dolžina 3,5 m in fi- premer 10 mm . Dolžina nastavka = 32 mm in fi –premer 14 mm. </t>
  </si>
  <si>
    <t>Tournique plastične cevke pakirane z žično zanko za hitro postavitev traku</t>
  </si>
  <si>
    <t>Lock adapter za umerjanje fibre</t>
  </si>
  <si>
    <t>Obroč za razširitev rektuma pri operaciji hemeroidov</t>
  </si>
  <si>
    <t>hemostatsko lepilo,ki ob stiku s krvjo tvori želirano snov,razgradljivo</t>
  </si>
  <si>
    <t>07.13.06.01.210</t>
  </si>
  <si>
    <t xml:space="preserve">sredstvo za povečanje volumna tkiv za zdravljenje vesicouretralnega refluksa </t>
  </si>
  <si>
    <t>07.13.06.01.211</t>
  </si>
  <si>
    <t>igla 5f z nastavkom luer lock na eni strani in inzulinsko iglo na drugi strani, za aplikacijo gela</t>
  </si>
  <si>
    <t>Hemostatska gobica iz svinjske želatine, dimenzije  20x7x0,05cm</t>
  </si>
  <si>
    <t>07.13.06.01.213</t>
  </si>
  <si>
    <t>07.13.06.01.214</t>
  </si>
  <si>
    <t>Zaščitna kapa iz plastike z odprtino,kompatibilna s  setom za izpiranje kostnih kanalov, za koleno in kolk</t>
  </si>
  <si>
    <t>07.03.03.01.012</t>
  </si>
  <si>
    <t xml:space="preserve"> WARM UP JAKNE- ZAŠČITNA FILTER OBLAČILA za 1x uporabo,jakna z dolgim rokavom, patent na rokavu, z žepom</t>
  </si>
  <si>
    <t>Set za male op. posege( fimoze, cistoskopije) , -1x sterilna kompresa z odprtino 75X90cm, dimenzija odprtine 12x9cm, -1x sterilna kompresa 75x90cm</t>
  </si>
  <si>
    <t>07.03.01.01.026</t>
  </si>
  <si>
    <t>07.03.01.01.027</t>
  </si>
  <si>
    <t>07.01.07.01.061</t>
  </si>
  <si>
    <t>Obliž za fiksacijo katetra za nefrostomo.</t>
  </si>
  <si>
    <t>07.03.01.01.028</t>
  </si>
  <si>
    <t xml:space="preserve">MALI BAZIČNI SET, -4x sterilna kompresa 75cmx75cm, - 1xkompresa 90x75cm </t>
  </si>
  <si>
    <t xml:space="preserve">Sterilne prevleke za UZ sondo Safersonic Conti, 18cmx120cm,. Prevleke omogočajo sterilni pristop pri perifernih živčnih blokadah. </t>
  </si>
  <si>
    <t xml:space="preserve"> Set za blokado živca pri periferni lokalni anesteziji,   1,1x55 mm, 20G.</t>
  </si>
  <si>
    <t>07.08.06.01.019</t>
  </si>
  <si>
    <r>
      <t xml:space="preserve">PLAZMA STERILIZACIJA: Nadzor izpostavitve: </t>
    </r>
    <r>
      <rPr>
        <sz val="9"/>
        <rFont val="Calibri"/>
        <family val="2"/>
        <charset val="238"/>
      </rPr>
      <t>lepilni trak s kemičnim indikatorjem, EN ISO 14937</t>
    </r>
  </si>
  <si>
    <t>07.01.07.01.062</t>
  </si>
  <si>
    <t>07.01.07.01.063</t>
  </si>
  <si>
    <t>07.01.07.01.064</t>
  </si>
  <si>
    <t>07.14.01.01.001</t>
  </si>
  <si>
    <t>Sterilne, hipoalergene,  nepudrane, zaščitne  rokavice iz lateksa v  ovojnini brez papirja  (EN455), različne  velikosti</t>
  </si>
  <si>
    <t>07.14.01.01.004</t>
  </si>
  <si>
    <t>Posodica PVC za blato z  žličko,10 ml, nesterilna.  Posodica mora dobro tesniti, da ne pride do izlitja. Imeti mora ravno dno.</t>
  </si>
  <si>
    <t xml:space="preserve">Sterilne, hipoalergene, nepudrane, zaščitne rokavice z lateksom v ovojnini brez papirja za delo s citostatiki (EN374-3), različne velikosti.  </t>
  </si>
  <si>
    <t>Sterilni kombinezoni za večkratno uporabo za delo v aseptičnih prostorih brez odpuščanja delcev  ki se lahko operejo in sterilizirajo, iz materiala, ki odbijajo tekočino. Različne velikosti.</t>
  </si>
  <si>
    <t>07.14.04.01.004</t>
  </si>
  <si>
    <t>07.14.08.01.001</t>
  </si>
  <si>
    <t>Brezigelni sistemi za  pripravo citostatikov brez sistema za izenačevanje pritiska. Za aspiracijo majhnih količin tekočin iz vial z zelo oskim vratom. Mrtvi volumen pod 0,06 ml.</t>
  </si>
  <si>
    <t>Nastavek za aspiracijo citotoksični zdravil iz vial preko  bakterijskega filtra, vrh  zaščiten s pokrovom , z izenačevanjem pritiska.</t>
  </si>
  <si>
    <t>Zaprt sistem z dvokanalno vbodno iglo za pripravo in aplikacijo tekočin. Sistem mora biti brez PVC, brez lateksa in brez Di(2ethylhexil)phtalhata. Dvokanalna vbodna igla mora omogočati varno zabadanje ter kompatibilnost z dimenzijo označenih lokacij na zamašku vrečke ali steklenice. Vbodna igla se mora podaljševati v držalo, ki mora imeti 0.2 mikronski zračni filter s pokrovom. Spojka za dostop brez igle, mora biti brez zamaška, brez nepovratne valvule, se je ne da odstraniti in mora ustrezati strokovnim zahtevam za spojko za dostop brez igle, ki so podane zgoraj. Stišček mora biti za zapiranje na klik (Robertova zaponka). Dolžina sistema med 40 in 43 cm. Zaključek sistema za priključitev na sekundarni sistem mora imeti Luer del z navojem, zamašek s hidrofobnim filtrom in nepovratno valvulo</t>
  </si>
  <si>
    <t>Brizgalka sterilna, dobro  tesnenje, gumi bat,  natančna in dobro vidna  skala, dobro  označen rok uporabe,  trodelne,  z navojem luer lock, za  enkratno uporabo, v  ovojnini brez papirja, pakirana v dveh vrečkah,   tuberkulin, zamašek, pakirana v dveh vrečkah, 1ml.</t>
  </si>
  <si>
    <t>07.14.10.01.001</t>
  </si>
  <si>
    <t>07.14.10.01.003</t>
  </si>
  <si>
    <t>07.14.10.01.007</t>
  </si>
  <si>
    <t>Sterilne vrečke za smeti v ovojnini brez papirja cca 20 L</t>
  </si>
  <si>
    <t>vrečke za nevarne odpadke za uporabo aparature PactoSafe</t>
  </si>
  <si>
    <t>sterilne, pakirane v dvojni vreči, v plastičnem dozirnem valju, brezprašne komprese impregnitane s 70% IPA ali 70% etanolom brez odpuščanja delcev  v ovojnini brez papirja, velikosti cca 20 cm x 20 cm</t>
  </si>
  <si>
    <t>07.14.10.01.009</t>
  </si>
  <si>
    <t>07.14.10.01.010</t>
  </si>
  <si>
    <t>07.14.10.01.011</t>
  </si>
  <si>
    <t>sterilni zamaški za brizge za enkratno uporabo iz polietilena in imajo vdolbino z notranjim in zunanjim konektorjem LUER LOCK (DIN 58362-S-P)</t>
  </si>
  <si>
    <t>sterilni vmesnik za zaščito brizgalke ali infuzijskega sistema, pri katerem se pretok skozenj sprosti le ob kontaktu z brezigelnim konektom ali venskim dostopom.</t>
  </si>
  <si>
    <t xml:space="preserve">Sterilna nalepka za viale (tamper proof) kot Steri TAMP, različne velikosti </t>
  </si>
  <si>
    <t>sterilni in brezsporni 70%  etanol ali IPA, 1000 ml, pakirane v dvojni vreči.</t>
  </si>
  <si>
    <t>sterilni in brezsporni  biociti s sporocitno  aktivnostjo, 1000 ml, pakirane v dvojni vreči.</t>
  </si>
  <si>
    <t>70% etanol ali IPA, 1000 ml,  pakirane v dvojni vreči.</t>
  </si>
  <si>
    <t>70% etanol ali IPA, 5000 ml, pakirane v dvojni vreči.</t>
  </si>
  <si>
    <t>biociti s sporocitno  aktivnostjo,100 ml</t>
  </si>
  <si>
    <t>nevtralna čistila -1000 ml, pakirane v dvojni vreči</t>
  </si>
  <si>
    <t>Set omogoča varno, kontrolirano, elektivno subkrikoidno perkutano vstavljanje trahealne kanile katera nam omogoča aspiracijo nad mešičkom, vidna pod rtg, iz termosenzibilnega, biokompatibilnega (ISO 10993-1),silikoniziranega PVC-ja, z  atravmatsko zaobljenimi zaključki, kanila je graduirana za lažji nadzor lege globine kanile. Z nizko tlačnim mešičkom iz posebej obdelanega PVC-ja, ki omogoča mehko tesnjenje ob steno traheje in s kontrolnim balončkom z enosmernim ventilčkom za nadzor tlaka v mešičku, z gravirano dimenzijo tubusa, premerom in vrsto mešička, - s konektorjem kompatibilnim s sistemi (ISO 5356-1), - z možnostjo aspiracije subglotičnega prostora, - s pripadajočim trakcem, - z vodilom z zaobljenimi zaključki za lažje uvajanje kanile. Set mora vsebovati: skalpel, 2 notranja vložka, -                10 ml brizgo, trak za fiksacijo, krtačko za čiščenje notranjih vložkov,  iglo z mandrenom, vodilno žico, zaščito za vodilno žico, konični dilatator, kanilo z aspiracijo nad mešičkom, - z nizko tlačnim mešičkom iz posebej obdelanega PVC-ja, ki omogoča mehko tesnjenje ob steno traheje in s kontrolnim balončkom z enosmernim ventilčkom za nadzor tlaka v mešičku, z gravirano dimenzijo tubusa, premerom in vrsto mešička, - s konektorjem kompatibilnim s sistemi (ISO 5356-1), - z možnostjo aspiracije subglotičnega prostora,  - s pripadajočim trakcem,  - z vodilom z zaobljenimi zaključki za lažje uvajanje kanile. Dimenzije  9  mm notranjega premera.</t>
  </si>
  <si>
    <t xml:space="preserve">Maska za merjenje pretoka zraka skozi nos, za objektivizacijo nosne zapore pri deviaciji nosnega pretina. </t>
  </si>
  <si>
    <t>Retraktor  z grabljicami,  srednji,  pri operacijah na vratu in glavi, omogoča boljšo preglednost  v operativnem polju</t>
  </si>
  <si>
    <t xml:space="preserve">Sterilen kirurški marker z ravnilomMarker za uporabo pri krg. posegih na obrazu in ušesih. Marker ima tanjšo konico, ki omogoča natančnejšo označbo reza, kot marker, ki ga sedaj uporabljajo. Marker pa ima priloženo tudi sterilno merilo. </t>
  </si>
  <si>
    <t>Nosna opora splint, silikonski, primeren da se prišije v nosnico in ostane 3 tedne.</t>
  </si>
  <si>
    <t>Citološka krtačka za gastroskopije, 160 cm.</t>
  </si>
  <si>
    <t>07.01.07.01.066</t>
  </si>
  <si>
    <t>Set za pritrditev drenažnega katetra brez šivanja. Sterilen in brez lateksa. Material za pripravo kože, ki razmasti in zaščiti kožo pacienta ter omogoči večjo moč kožnega fiksaterja (sterilna blazinica, natopljena z Izopropanolom, Butyl Estrom iz PVM/ME kopolimera in Acetil Tributyl Citratom). Kožni fiksater, ki je primeen za pritrditev katetrov velikosti 6 do 8.5F, ki odmakne kateter od kože pacienta, tako da pride kožni fiksater med kateter in kožo pacienta Kožni fiksater ne trga rokavic.</t>
  </si>
  <si>
    <t>Balon dihalni brez varnostne valvule za enkratno uporabo s prostornino med 1500 in 1600 ml za odrasle. Noben del ne sme vsebovati lateksa. Vsebovati mora rezervoar za kisik in obrazno masko. Kolenčasti konekt med masko in dihalnim balonom mora vsebovati varnostno valvulo, ki se odpira pri pritisku 40 cm H2O.</t>
  </si>
  <si>
    <t>Kateter aspiracijski z  oznakami globine v cm.  Kateter ima odprt distalni  konec in dve stranski  luknjici, vgrajen vakumski  regulator, ki uravnava  sesanje, velikost 1.7 mm, , dolžina 30 cm,   CH 5.</t>
  </si>
  <si>
    <t>Kateter aspiracijski z  oznakami globine v cm.  Kateter ima odprt distalni  konec in dve stranski  luknjici, vgrajen vakumski  regulator, ki uravnava  sesanje, velikost 2.0mm, dolžina 30 cm,   CH 6.</t>
  </si>
  <si>
    <t>Kateter aspiracijski z  oznakami globine v cm.  Kateter ima odprt distalni  konec in dve stranski  luknjici, vgrajen vakumski  regulator, ki uravnava  sesanje, velikost 2.0mm, , dolžina 30 cm,  CH 8.</t>
  </si>
  <si>
    <t>Kateter aspiracijski, aero- flo, velikost 4.7 mm,  dolžina 53 cm, CH  14.</t>
  </si>
  <si>
    <t>Posoda za odvzem  aspirata, zaprt sistem, 20  ml, CH 14, brez vakumskega regulatorja.</t>
  </si>
  <si>
    <t>Balon silikonski za ročni  dihalni komplet, 1600 ml, za 1x uporabo.</t>
  </si>
  <si>
    <t>Endofix št. 3- kompleten  pripomoček za fiksacijo  endotrahealnega tubusa- oralna fiksacija.</t>
  </si>
  <si>
    <t>Endofix št. 4- kompleten  pripomoček za fiksacijo  endotrahealnega tubusa- oralna fiksacija.</t>
  </si>
  <si>
    <t>Konektor iz najlona,   rezervoar za  O2, sterilen, tip 5 v 1, notranji  premer 8-14mm.</t>
  </si>
  <si>
    <t>Voda za vlaženje kisika z adapterjem, za enega pacienta, pakiranje po 300 ml.</t>
  </si>
  <si>
    <t>Set  za monitoriranje dveh  tlakov, tipala  (DPT6003/3cc) za  enkratno uporabo, zaprti sistem za odvzem art. krvi/brezigelni,  tripotni petelinčki,  univerzalni set,  kompatibilen z obstoječim monitoringom.</t>
  </si>
  <si>
    <t>Set za monitoriranje  enega  tlaka, tipal  (DPT6003/3ccm) za  enkratno uporabo, tripotni  petelinčki, zaprti sistem za odvzem art. krvi/ brezigelni , univerzalni set,  kompatibilen z  obstoječim monitoringom.</t>
  </si>
  <si>
    <t>Pokrivalo C loka, PE okrogla vreča z elastiko, sterilno, za 1x uporabo, dim.cca 55cm/80cm</t>
  </si>
  <si>
    <t>M plašč operacijski  standarden, dolžina  minimalno 145 cm, EN  13795, izjava o skladnosti CE</t>
  </si>
  <si>
    <t>L plašč operacijski dolžine  minimalno 150 cm, EN  13795 izjava o skladnosti CE</t>
  </si>
  <si>
    <t>XL plašč operacijski, dolžina mnimalno 160 cm, EN 13795,. izjava o skladnosti CE</t>
  </si>
  <si>
    <t>L plašč operacijski za operaterja, ojačani rokavi  in prednji trebušni in prsni  del, dolžine  minimalno 150 cm, EN  13795 izjava o skladnosti CE</t>
  </si>
  <si>
    <t>XL plašč operacijski, za  operaterja, ojačani rokavi  in prednji trebušni in prsni  del, dolžina od  160 cm, EN  13795  izjava o skladnosti CE</t>
  </si>
  <si>
    <t>XXL plašč operacijski, za  operaterja, ojačani rokavi  in prednji trebušni in prsni  del, dolžina od  170 cm EN  13795  izjava o skladnosti CE</t>
  </si>
  <si>
    <t>L plašč operacijski za operaterja, ojačani rokavi  in prednji trebušni in prsni  del, dolžine  minimalno 160 cm, EN  13795 izjava o skladnosti CE</t>
  </si>
  <si>
    <t>XL/XLong plašč  operacijski, za operaterja,  ojačani rokavi in prednji  trebušni in prsni del, , dolžina od  160 cm , EN  13795 izjava o skladnosti CE</t>
  </si>
  <si>
    <t>M plašč  operacijski, za operaterja,  ojačani rokavi in prednji  trebušni in prsni del, sicer SMS troslojni, polipropilen, dolžina od 145 cm , EN  13795 izjava o skladnosti CE</t>
  </si>
  <si>
    <t>Kapa s  trakovi za zavezovanje na zatilju glave,  krovni del kape  ustrezno stanjšan. izjava o skladnosti CE</t>
  </si>
  <si>
    <t>Kapa bareta,  za enkratno uporabo, bela,  neperforirana izjava o skladnosti CE</t>
  </si>
  <si>
    <t>Kapa bareta,  &gt; 55 cm z  mehko gumico, zelena ali modra barva, za  enkratno uporabo izjava o skladnosti CE</t>
  </si>
  <si>
    <t>Oblikovana čvrsta očala z  robno zaščito, možnost čiščenja in dezinfekcije,  EN166, izjava o skladnosti CE</t>
  </si>
  <si>
    <t>Prevleka za noge v obliki  škornja, visoka, flis.</t>
  </si>
  <si>
    <t>Rokavice preiskovalne v paru, sterilne, ustrezna količina lateksa, brez pudra, sterilnost zagotovljena po EN 556, vsebnost topnih proteinov lateksa ne sme presegati 50 ?g, ne sme biti zlepljena, omogoča gladko orokavičenje, velikost XL.</t>
  </si>
  <si>
    <t>Vrečka prozorna za anus  praeter, dvodelni sistem, z obročkom, kompatibilna z ustrezno  podlogo, 50 mm</t>
  </si>
  <si>
    <t>Vrečka prozorna za anus  praeter, dvodelni sistem, z obročkom, kompatibilna z ustrezno  podlogo, 60 mm</t>
  </si>
  <si>
    <t>Vrečka za ileostomo,  prozorna z vgrajenim  izpustom, dvodelni  sistem, z obročkom, kompatibilna z  ustrezno podlogo, 60 mm.</t>
  </si>
  <si>
    <t>Vrečka za ureostomo,  prozorna z vgrajeno kožno  podlogo v enem kosu, možnost spojitve z drenažno vrečko, 12- 55 mm.</t>
  </si>
  <si>
    <t>Vrečka za ileostomo,  prozorna z vgrajeno kožno  podlogo na izpust, s  povečano namestitveno  podlogo in volumnom, 8- 100 mm.</t>
  </si>
  <si>
    <t>Podloga kožna,  fleksibilna, prožna,  ustrezno mehkejša za anus  praeter, dvodelni sistem,  graduirana podloga, 50  mm, samoizrez 10-48 mm.</t>
  </si>
  <si>
    <t>Vrečka (colostoma) za  anus praeter, prozorna, s  filtrom, maxi,  kompatibilna z ustrezno  podlogo, 50 mm, samoizrez 10-48 mm.</t>
  </si>
  <si>
    <t xml:space="preserve">Vrečka (ileostoma) za  anus praeter, prozorna, s  filtrom, na izpust,  kompatibilna z ustrezno  podlogo, 50 mm, samoizrez 10-48 mm, z  vgrajenim izpustom, </t>
  </si>
  <si>
    <t xml:space="preserve">Vrečka velika drenažna,  prozorna za drenažo ran in  fistul, na izpust, z konektom za priklop na drenažno vrečko, 160-170 x 88-100 mmm </t>
  </si>
  <si>
    <t>Podloga kožna, nežna in  vpogljiva, za vdrto stomo  (konveksna), z obročem, dvoslojno lepilo, narebrani vzorec, ki omogoča flexibilnost,  60 mm,  samoizrez.</t>
  </si>
  <si>
    <t>Vrečka za ileostomo,  prozorna z vgrajenim  izpustom, dvodelni  sistem, z obročkom, kompatibilna z  ustrezno podlogo, 50 mm.</t>
  </si>
  <si>
    <t>Vrečka za ileostomo, prozorna z  vgrajeno kožno podlogo za vdrto stomo (konveksna), z vgrajenim izpustom, samoizrez 12-45 mm.</t>
  </si>
  <si>
    <t>Podloga kožna,  fleksibilna, prožna,  ustrezno mehkejša za anus  praeter, dvodelni sistem,  graduirana podloga, 70  mm, samoizrez 10-68 mm.</t>
  </si>
  <si>
    <t>Vrečka (ileostoma) za  anus praeter, prozorna, s  filtrom, na izpust,  kompatibilna z ustrezno  podlogo,    70 mm, samoizrez 10-68 mm, z  vgrajenim izpustom.</t>
  </si>
  <si>
    <t>Vrečka za ureostomo,  prozorna z vgrajeno kožno  podlogo, narebrani vzorec, dvoslojno lepilo, v enem kosu, možnost spojitve z drenažno vrečko, 10- 80 mm</t>
  </si>
  <si>
    <t>Zamašek za kateter  Spigot,  dolžina 56 mm, max. dia 6mm,  sterilen.</t>
  </si>
  <si>
    <t>Vrečka nadomestna za  urno diurezo, z izpustom,  2l, sterilno posamično  pakiranje, (vezano na  izbor vrečke za merjenje urne diureze).</t>
  </si>
  <si>
    <t>Drenaža Minivac komplet, s trokarjem,  CH 8.</t>
  </si>
  <si>
    <t>Plastenka Redon s  povezovalno cevjo, LL priključek,  200  ml.</t>
  </si>
  <si>
    <t>Plastenka Redon s  povezovalno cevjo, LL priključek, 400  ml- 500 ml.</t>
  </si>
  <si>
    <t>Ščitnik za instrumente št.  1,. Zaščitna vrečka za instrumente, da ne poškodujejo ovojnine med sterilizacijo in transportom.</t>
  </si>
  <si>
    <t>Ščitnik za instrumente št.  2. Zaščitna vrečka za instrumente, da ne poškodujejo ovojnine med sterilizacijo in transportom.</t>
  </si>
  <si>
    <r>
      <t>PARNA STERILIZACIJA</t>
    </r>
    <r>
      <rPr>
        <sz val="9"/>
        <rFont val="Calibri"/>
        <family val="2"/>
        <charset val="238"/>
      </rPr>
      <t>:</t>
    </r>
    <r>
      <rPr>
        <b/>
        <sz val="9"/>
        <rFont val="Calibri"/>
        <family val="2"/>
        <charset val="238"/>
      </rPr>
      <t>Nadzor opreme</t>
    </r>
    <r>
      <rPr>
        <sz val="9"/>
        <rFont val="Calibri"/>
        <family val="2"/>
        <charset val="238"/>
      </rPr>
      <t>: testni  paket tipa Bowie &amp; Dick ,  ustrezati mora standardu  SIST ISO EN 11140-1,  SIST ISO EN 11140-4 ,  Razred 2. Na indikatorju  mora imeti označen EN  ISO standard, razred,  namen uporabe,  temperaturo, lot št. Na  pakiranju oziroma navodilih pa način  skladiščenja, št.artikla,  lot, datum uporabe. Imeti  mora certifikat neodvisne  institucije. INDIKATROR RAZRED 2.</t>
    </r>
  </si>
  <si>
    <r>
      <t>PARNA STERILIZACIJA: Nadzor izpostavitve</t>
    </r>
    <r>
      <rPr>
        <sz val="9"/>
        <rFont val="Calibri"/>
        <family val="2"/>
        <charset val="238"/>
      </rPr>
      <t>:  lepilni trakovi s kemičnim  indikatorjem, širina 19mm, barva indikatorja ne sme vsebovati svinca,  ustrezati  morajo standardu SIST  ISO EN 11140 – 1,  EN ISO 15882, Razred 1</t>
    </r>
  </si>
  <si>
    <r>
      <t>PARNA STERILIZACIJA :Nadzor polnitve - sarže : Biološko encimski</t>
    </r>
    <r>
      <rPr>
        <sz val="9"/>
        <rFont val="Calibri"/>
        <family val="2"/>
        <charset val="238"/>
      </rPr>
      <t xml:space="preserve"> </t>
    </r>
    <r>
      <rPr>
        <b/>
        <sz val="9"/>
        <rFont val="Calibri"/>
        <family val="2"/>
        <charset val="238"/>
      </rPr>
      <t>indikatorji v paketu</t>
    </r>
    <r>
      <rPr>
        <sz val="9"/>
        <rFont val="Calibri"/>
        <family val="2"/>
        <charset val="238"/>
      </rPr>
      <t xml:space="preserve"> ; ustrezati morajo SIST ISO EN 11138 - 1 , EN ISO 14161, ; </t>
    </r>
    <r>
      <rPr>
        <b/>
        <sz val="9"/>
        <rFont val="Calibri"/>
        <family val="2"/>
        <charset val="238"/>
      </rPr>
      <t>3 urni - hitri</t>
    </r>
    <r>
      <rPr>
        <sz val="9"/>
        <rFont val="Calibri"/>
        <family val="2"/>
        <charset val="238"/>
      </rPr>
      <t xml:space="preserve"> </t>
    </r>
  </si>
  <si>
    <t>Britvica kirurška,  nesterilna, 3-4 rezila,  za 1x uporabo.</t>
  </si>
  <si>
    <t>Gobica za ustno nego, dobro fiksirana na palčki, da se ne sname ob izvajanju ustne nege,  trikotna, mala, posamično  (manjše) pakiranje,  sterilna.</t>
  </si>
  <si>
    <t>Gobica za ustno nego, dobro fiksirana na palčki, da se ne sname ob izvajanju ustne nege,  trikotna, srednja,  posamično (manjše)  pakiranje, sterilna.</t>
  </si>
  <si>
    <t>Zobna ščetka za 1x  uporabo z dodano zobno pasto.</t>
  </si>
  <si>
    <t>Vložki damski. Higienski vložki za dan in noč, kosmičasto mehka dvojna vpojna blazinica , koži prijazna koprenasta ovojnica, nežen vatast plašč, ki zagotavlja optimalno vpojnost, zaščita perila, ki učinkovito preprečuje, da bi tekočina premočila vložek, ovoj iz gostih zank, ki omogoča  telesu prilagojen položaj vložka. Velikost  20x 5 – 6 cm, dobro vpojni, material ne sme biti grob.</t>
  </si>
  <si>
    <t xml:space="preserve"> Resorbtivni hemostat, oksidirana regenerirana celuloza iz rajonskih vlaken, baktericidnost dokazana s kliničnimi študijami, vrednost pH pod 2,5, čas resorbcije  7-14 dni, slojevita krpica iz 7 plasti, ki se celovito razslojijo (enostavno razslojevanje vseh 7ih plasti)hemostiptik za  težje dostopne predele  (nevrokirurgija), velikost  2,5x2,5 cm.</t>
  </si>
  <si>
    <t>Igla VERESS za  vpihovanje CO2 v trebuh  pri laparoskopiji, 120  mm, igla 2,1 mm ali 14G.</t>
  </si>
  <si>
    <t>Klip ligaturni velikosti  300, Ti.Endoskopski.Ohišje s 6 titanovimi klipi, ki imajo zareze za boljšo stabilnost v klip aplikatorju in so kompatibilni z obstoječim instrumentarijem.</t>
  </si>
  <si>
    <t>Klip ligaturni velikosti  400, Ti.Endoskopski.Ohišje s 6 titanovimi klipi, ki imajo zareze za boljšo stabilnost v klip aplikatorju in so kompatibilni z obstoječim instrumentarijem.</t>
  </si>
  <si>
    <t>Klip ligaturni velikosti  200, Ti.Endoskopski.Ohišje s 6 titanovimi klipi, ki imajo zareze za boljšo stabilnost v klip aplikatorju in so kompatibilni z obstoječim instrumentarijem.</t>
  </si>
  <si>
    <t>Lovilec polipov, PVC, za 1X uporabo, volumen 50ml – 100ml, lovilec je pretočen, s prekati.</t>
  </si>
  <si>
    <t>Litotriptor, kovinski, za odstranjevanje kamnov iz žolčevodov,za 1X uporabo, z vstavljeno premično žičnato košaro s 4 jeklenimi nitmi, katere se ob zapiranju rotirajo,  za drobljenje kamnov</t>
  </si>
  <si>
    <t>Nevrokirurške vatice,  sterilne,vidne pod  rentgenom,  25X76 mm</t>
  </si>
  <si>
    <t>Elektroda EKG, za 1x  uporabo, na peni, moker  gel,  24 mm.</t>
  </si>
  <si>
    <t>Resorbtivni hemostat, oksidirana regenerirana celuloza iz rajonskih vlaken, enakomerna prepletenost vlaken, baktericidnost dokazana s kliničnimi študijami, vrednost pH pod 4, čas resorbcije  7-14 dni,  gosto pletena mrežica/krpica, z možnostjo prišitja na mesto krvavitve (primerna  za  endoskopske posege ter  močnejše krvavitve   grodnice, jeter, aorte, ter  v ginekologiji), 7,5 cmx10  cm.</t>
  </si>
  <si>
    <t>Resorbtivni hemostat, oksidirana regenerirana celuloza iz rajonskih vlaken, enakomerna prepletenost vlaken, baktericidnost dokazana s kliničnimi študijami, vrednost pH pod 4, čas resorbcije  7-14 dni,  redko pletena mrežica, gostota pletenosti vlaken min 40,  sterilen, 5cmx7,5 cm.</t>
  </si>
  <si>
    <t>Resorbtivni hemostat, oksidirana regenerirana celuloza iz rajonskih vlaken, enakomerna prepletenost vlaken, baktericidnost dokazana s kliničnimi študijami, vrednost pH pod 4, čas resorbcije  7-14 dni,  redko pletena mrežica, gostota pletenosti vlaken min 40,  sterilen, 10cmx20 cm.</t>
  </si>
  <si>
    <t>Resorbtivni hemostat, oksidirana regenerirana celuloza iz rajonskih vlaken, enakomerna prepletenost vlaken, baktericidnost dokazana s kliničnimi študijami, vrednost pH pod 4, čas resorbcije  7-14 dni,  redko pletena mrežica, gostota pletenosti vlaken min 40,  sterilen, 1,25cmx5 cm.</t>
  </si>
  <si>
    <t>Nastavek aspiracijski ,fin,  YANKAUER,dolgi 26 cm  CH 12, delno ukrivljen</t>
  </si>
  <si>
    <t>Slamica za pitje, gibljiva.</t>
  </si>
  <si>
    <t>07.01.04.01.022</t>
  </si>
  <si>
    <t>Vrečka zbirna za aspirat,  1000 ml, zaprt sistem.</t>
  </si>
  <si>
    <t>07.01.04.01.024</t>
  </si>
  <si>
    <t>Vrečka zbirna za aspirat,  2000 ml, kompatibilna z  Abott aspiratorjem.</t>
  </si>
  <si>
    <t>07.01.04.01.025</t>
  </si>
  <si>
    <t>Vrečka zbirna za aspirat,  fleksibilna s hidrofobnim  zapornim ventilom, 2000  ml.</t>
  </si>
  <si>
    <t>07.01.04.01.027</t>
  </si>
  <si>
    <t>Vrečka za sukcijo, za  enkratno uporabo,  polietilenska, z vgrajenim  overflow in  antibakterijskim filtrom,  brez ali s sredstvom za  granulacijo in s trdnim  zapiralom, ki prepreči  iztekanje aspirata,  kompatibilna z MEDELA  aspiratorjem, 2000 ml.</t>
  </si>
  <si>
    <t>07.01.04.01.028</t>
  </si>
  <si>
    <t>Vrečka za sukcijo, za  enkratno uporabo,  polietilenska, z vgrajenim  overflow in  antibakterijskim filtrom,  brez ali s sredstvom za  granulacijo in s trdnim  zapiralom, ki prepreči  iztekanje aspirata,  kompatibilna z MEDELA  aspiratorjem, 2500 ml.</t>
  </si>
  <si>
    <t>07.01.04.01.030</t>
  </si>
  <si>
    <t>Vrečka za sukcijo, za  enkratno uporabo,  polietilenska, z vgrajenim  overflow in  antibakterijskim filtrom,  brez ali s sredstvom za  granulacijo in s trdnim  zapiralom, ki prepreči  iztekanje aspirata,  kompatibilna z MEDELA  aspiratorjem, 1500 ml.</t>
  </si>
  <si>
    <t>07.01.04.01.031</t>
  </si>
  <si>
    <t>Medela posoda za vrečke 1,5l</t>
  </si>
  <si>
    <t>07.01.04.01.032</t>
  </si>
  <si>
    <t>Medela posoda za vrečke 2,5l</t>
  </si>
  <si>
    <t>07.10.01.01.009</t>
  </si>
  <si>
    <t>Defibrilacijske plošče  11.4x15.2 cm.</t>
  </si>
  <si>
    <t>07.10.01.01.014</t>
  </si>
  <si>
    <t>Elektroda HP  multifunkcionalna,  kompatibilna s HP  defibrilatorjem.</t>
  </si>
  <si>
    <t>07.10.01.01.018</t>
  </si>
  <si>
    <t>Elektroda na držalu za UZ  koagulator  LS3090</t>
  </si>
  <si>
    <t>07.10.01.01.019</t>
  </si>
  <si>
    <t>07.10.01.01.023</t>
  </si>
  <si>
    <t>07.10.01.01.027</t>
  </si>
  <si>
    <t>Kateter  za merjenje  tlakov v PA in DA,  kontinuirano merjenje  EDV, MVS in SAT.  MVK., 7,5F, kompatibilen  z aparaturo Vigilance.</t>
  </si>
  <si>
    <t>07.10.01.01.030</t>
  </si>
  <si>
    <t>Kateter aortni balonski, z  uvajalom in setom za  vstavitev, 8F, 30ccm,  kompatibilen z aortno  črpalko AUTOCAT  2WAVE.</t>
  </si>
  <si>
    <t>07.10.01.01.031</t>
  </si>
  <si>
    <t>Kateter aortni balonski, z  uvajalom in setom za  vstavitev, 8 F, 40ccm,  kompatibilen z z aortno  črpalko AUTOCAT  2WAVE.</t>
  </si>
  <si>
    <t>07.10.01.01.034</t>
  </si>
  <si>
    <t>Kateter TD 5F arterijski  20 cm,16 Ga,  kompatibilen s PICCO  aparatom.</t>
  </si>
  <si>
    <t>07.10.01.01.056</t>
  </si>
  <si>
    <t>Senzor za SpO2 za enkratno uporabo za paciente nad 30kg. Natančnost pri SpO2 med 70% in 100% je lahko največ ±2 digita, med 60% in 80% je lahko največ ±3 digite. Senzor mora vsebovati čip, kjer ostanejo shranjeni podatki (alarmi, dogodki). Senzor mora biti kompatibilen z Oximax tehnologijo.</t>
  </si>
  <si>
    <t>07.10.01.01.057</t>
  </si>
  <si>
    <t>Senzor za SpO2 za enkratno uporabo za paciente med 3 in 20 kg. Natančnost pri SpO2 med 70% in 100% je ±2 digita, med 60% in 80% je ±3 digite. Senzor mora vsebovati čip, kjer ostanejo shranjeni podatki (alarmi, dogodki). Senzor mora biti kompatibilen z Oximax tehnologijo.</t>
  </si>
  <si>
    <t>07.10.01.01.058</t>
  </si>
  <si>
    <t>Senzor za SpO2 za enkratno uporabo za paciente pod 3kg. Natančnost pri SpO2 med 70% in 100% je ±2 digita, med 60% in 80% je ±3 digite. Senzor mora vsebovati čip, kjer ostanejo shranjeni podatki (alarmi, dogodki). Senzor mora biti kompatibilen z Oximax tehnologijo.</t>
  </si>
  <si>
    <t>07.10.01.01.060</t>
  </si>
  <si>
    <t>Set za  micro I.V. črpalko  Abbott.</t>
  </si>
  <si>
    <t>07.10.01.01.068</t>
  </si>
  <si>
    <t>Set za infuzije, za črpalko  Lifecare 5000.</t>
  </si>
  <si>
    <t>07.10.01.01.069</t>
  </si>
  <si>
    <t>Set za infuzomat IVAC  770.</t>
  </si>
  <si>
    <t>07.10.01.01.070</t>
  </si>
  <si>
    <t>Set za monitoriranje  tlakov in merjenje  temparature injektata za  PICCO aparat.</t>
  </si>
  <si>
    <t>07.10.01.01.075</t>
  </si>
  <si>
    <t>Sistem infuzijski za Alaris  Črpalko  72303E</t>
  </si>
  <si>
    <t>07.10.01.01.076</t>
  </si>
  <si>
    <t>Sistem Infusomat 270 cm</t>
  </si>
  <si>
    <t>07.10.01.01.077</t>
  </si>
  <si>
    <t>sistem Infusomat 250 cm</t>
  </si>
  <si>
    <t>07.10.01.01.087</t>
  </si>
  <si>
    <t>Senzor glukozni za aparat  za nepretrgano merjenje  glukoze v krvi ( SGMS  sistem)</t>
  </si>
  <si>
    <t>07.10.01.01.089</t>
  </si>
  <si>
    <t>07.10.01.01.092</t>
  </si>
  <si>
    <t>Kateter Mounth 15  /22mm z dvojno vrtljivimi  konekti v obe smeri, ki  morajo dobro tesniti in  biti kompatibilni s  celotnim ventilacijskim  sistemom, ne prevoden in  s primernim mrtvim  prostorom, morna  aspiracija bolnika.</t>
  </si>
  <si>
    <t>07.10.01.01.145</t>
  </si>
  <si>
    <t xml:space="preserve">Set cevi za 1x uporabo  A4056.  Cevi kompatibilne z Olympus HysteroFlow in HysteroBalance sistemom za merjenje deficita, torej pritoka in odtoka pri histeroresekcijah. V setu sta dve Y cevi - cev ima vgrajeni dve kanili za 2 vrečki z irigacijsko tekočino. Ter vgrajen membranski sistem za merjenje in kontrolo pritiska. </t>
  </si>
  <si>
    <t>07.10.01.01.153</t>
  </si>
  <si>
    <t>Balon steilni  A20 MAJ-294</t>
  </si>
  <si>
    <t>07.10.01.01.154</t>
  </si>
  <si>
    <t>Balončki  A20   MH 303</t>
  </si>
  <si>
    <t>Elektroda neonatalna za  HEWLETT PACKARD  monitor, 22x22 mm.</t>
  </si>
  <si>
    <t>Elektrode za holter za dolgotrajno namestitev, dimenzije: Ø68 mm, kontaktni material: Ag/AgCl (srebro/srebrov klorid), nosilni material: mikropor, površina lepljivega področja: 3377 mm2, kontaktni gel: visoko prevoden moker gel , električne lastnosti:       impedanca 500 Ω, DC offset tipično 0,2 mV, sprememba polarizacijskega poteciala tipično 0,2 mV,  kombinacija nestabilnosti offseta in šuma &lt;15 μV, kontakt: čep, ponikljana medenina, ekscentrično nameščen.</t>
  </si>
  <si>
    <t>Cev dihalna 152 cm,  kompatibilna s celotnim  ventilacijskim sistemom-filtrom, apiracijsko cevjo in tubusom,   z odličnim tesnenjem.</t>
  </si>
  <si>
    <t>07.01.07.01.034</t>
  </si>
  <si>
    <t>07.01.07.01.036</t>
  </si>
  <si>
    <t>07.01.07.01.049</t>
  </si>
  <si>
    <t>Lidco Rapid Smart kartica</t>
  </si>
  <si>
    <t>07.13.04.01.040</t>
  </si>
  <si>
    <t xml:space="preserve">PLENICA OTROŠKA OD 12 DO 25 KG. Plenice za 1kratno uporabo z elastičnimi trakovi za pritrjevanje. Zračna, zaščitna plast naj omogoča dobro zračenje kože pod pleničko, zmanjša vsebnost vlage in možnost nastanka pleničnega izpuščaja in naj ne bo prepusta za vlago.
Plenice naj ne vsebujejo belil, losijonov in barvil in naj bo brez latexa in naj bodo razgradljive. Naj ima mehko raztegljive stanske trakove. </t>
  </si>
  <si>
    <t>07.01.08.01 - SETI ZA PERKUTANO TRAHEOSTOMIJO</t>
  </si>
  <si>
    <t>Datum:</t>
  </si>
  <si>
    <t xml:space="preserve">ODEJA ZA OGREVANJE BOLNIKA V OP
Odeja velikosti 152x92cm sestoji iz več plasti SMS (polipropilena) in 12 blazinic dim. 13x10cm, ki se ob aktivaciji (aktivira jih zrak) prično segrevati. Blazinice so integrirane v žepe na vrhnjem sloju odeje. Blazinice vsebujejejo aktivno oglje, glino, sol,vodo in železo v prahu. 
Odeja 10 ur ohranja povprečno temperature 40 stopinj Celzija.
Odeja je sterilno vakumsko pakirana. </t>
  </si>
  <si>
    <t>07.13.04.01.041</t>
  </si>
  <si>
    <t>07.13.04.01.042</t>
  </si>
  <si>
    <t>07.13.04.01.043</t>
  </si>
  <si>
    <t>07.13.04.01.044</t>
  </si>
  <si>
    <t>07.13.04.01.045</t>
  </si>
  <si>
    <t>07.13.04.01.046</t>
  </si>
  <si>
    <t>Pesar silikonski 102 mm</t>
  </si>
  <si>
    <t>Pesar silikonski 108 mm</t>
  </si>
  <si>
    <t>Pesar guma 85 mm</t>
  </si>
  <si>
    <t>Pesar guma 90 mm</t>
  </si>
  <si>
    <t>Pesar guma 100 mm</t>
  </si>
  <si>
    <t>Pesar guma 60 mm</t>
  </si>
  <si>
    <t>Pesar guma 95 mm</t>
  </si>
  <si>
    <t xml:space="preserve"> Set za zdravljenje anteriornega in apikalnega prolapsa (De Lancey stopnja I in II) brez kožnih incizij, naj ima sledeče lastnosti:Omogoča naj napeljavo mrežice brez kožnih incizij (omogoča naj poseg z le eno vaginalno incizijo) in sicer s fiksacijo fiksirnih rok mrežice v sakrospinozni ligament. Set naj vsebuje 3 fiksirna sidra, ki imajo vsaj 6 fiksacijskih točk in naj omogočajo zelo močno fiksacijo. Sidra naj imajo tudi t.i. »stoper«, ki onemogoča, da bi ligament prebodli in s sidrom končali pregloboko. Sidra naj bodo pritrjena na monofilamentni šiv, ki služi za pritrditev mrežice. Mrežica naj bo iz 100% polipropilena, monofilamentna, makroporna. Mrežica naj bo ojačana na lateralnih delih za čvrsto podporo, sredinski del pa naj bo čim lažji, kar naj onemogoča morebitne pooperativne zaplete (v centralnem delu naj teža mrežice ne presega 16 gramov/m2. Poleg tega naj bo mrežica izredno elastična po longitudinalnem segmentu (prilagaja naj se nožnici), medtem ko naj bo po prečnem segmentu bistveno bolj rigidna.  Mrežica naj omogoča dobro in močno sidranje v internus oburator. Za ta namen naj ima na spodnjem delu dve fiksirni roki z vsaj 6 sidri. Na obeh fiksirnih rokah (levo in desno) naj ima tudi mehanizem za nastavitev tenzije (npr. če smo šli pregloboko, naj ima mrežica možnost popustitve tenzije). Sredina mrežice naj bo med obema fiksirnima rokama jasno označena, kar naj omogoča natančno postavitev. Vodilo za vstavitev mrežice naj bo minimalno invazivno s čvrstim fiksiranjem implantata pred uvajanjem (onemogoča naj izpad implantata ob pozicioniranju in rotiranje implantata okoli osi vodila) in enostavnim deaktivacijskim mehanizmom, ki popolnoma prepreči dislokacijo implantata ob ločitvi vodila (uvajala) in implantata (npr. proženje s pritiskom na gumb). Za fiksiranje sider v sakrospinosni ligament naj bo setu priložena zaščita, ki preprečuje izpad ali napačno mesto fiksacije samega fiksirnega sidra. Set naj vsebuje: Vodilno iglo z ročnikom za implantacijo fiksirnih sider,Vodilno iglo z ročnikom za implantacijo mrežice v internus obturator, 3 fiksacijska sidra s šivom za fiksacijo fiksirnih rok, Mrežica z multiplimi fiksacijskimi sidri na fiksirnih rokah za podporo uretre pri SUI, Zaščita za vodilno iglo s fiksacijskim sidrom.</t>
  </si>
  <si>
    <t>Set za zdravljenje posteriornega in apikalnega prolapsa brez kožnih incizij naj ima sledeče lastnosti: Omogoča naj napeljavo mrežice brez kožnih incizij (omogoča naj poseg z le eno incizijo) in sicer s fiksacijo fiksirnih rok mrežice v sakrospinozni ligament. Set naj vsebuje 3 fiksirna sidra, ki imajo vsaj 6 fiksacijskih točk in naj omogočajo zelo močno fiksacijo. Sidra naj imajo tudi t.i. »stoper«, ki onemogoča, da bi ligament prebodli in s sidrom končali pregloboko. Sidra naj bodo pritrjena na monofilamentni šiv, ki služi za pritrditev mrežice. Mrežica naj bo iz polipropilena, monofilamentna, makroporna. Vsebuje naj tudi večje luknje (cca 5 mm, +/- 20%) na centralnem delu mrežice (del za podporo), za boljšo integracijo s tkivom in zmanjšano možnost krčenja mrežice. Za podporo zaradi prolapsa, naj implant omogoča nastavitev tenzije s šivom, ki je pritrjen na fiksacijsko sidro. Vodilo za vstavitev mrežice naj bo minimalno invazivno s čvrstim fiksiranjem implantata pred uvajanjem (onemogoča naj izpad implantata brez prožitve mehanizma v ročniku) in enostavnim deaktivacijskim mehanizmom, ki popolnoma prepreči dislokacijo implantata ob ločitvi vodila (uvajala) in implantata (npr. proženje s pritiskom na gumb). Za fiksiranje sider v sakrospinosni ligament naj bo v setu priložena zaščita, ki preprečuje izpad ali napačno mesto fiksacije samega fiksirnega sidra. Set naj vsebuje: Vodilno iglo z ročnikom, 3 fiksacijska sidra s šivom za fiksacijo fiksirnih rok, Mrežica, Zaščita za vodilno iglo s fiksacijskim sidrom.</t>
  </si>
  <si>
    <t xml:space="preserve"> SAKROSPINOZNA FIKSACIJA IN PODPORA TKIVA BREZ UPORABE MREŽIC 
Set za klasično zdravljenje (npr. operacija po Ricterju) prolapsa naj ima naslednje lastnosti: Set naj vsebuje vsaj 3 fiksirna sidra s šivom, ki imajo vsaj 6 fiksacijskih točk in naj omogočajo zelo močno fiksacijo v sakrospinozni ligament. Sidra naj imajo tudi t.i. »stoper«, ki onemogoča, da bi ligament prebodli in s sidrom končali pregloboko. Sidra naj bodo pritrjena na monofilamentni šiv, ki služi za pritrditev mrežice. Vodilo (vodilna igla) za vstavitev šiva in fiksirnega sidra naj bo minimalno invazivno s čvrstim fiksiranjem implantata pred uvajanjem (onemogoča naj izpad implantata ob pozicioniranju in rotiranje implantata okoli osi vodila) in enostavnim deaktivacijskim mehanizmom, ki popolnoma prepreči dislokacijo implantata ob ločitvi vodila (uvajala) in implantata (npr. proženje s pritiskom na gumb). Za fiksiranje sider v sakrospinosni ligament naj bo setu priložena zaščita, ki preprečuje izpad ali napačno mesto fiksacije samega fiksirnega sidra. Set naj vsebuje tudi sterilni, monofilamentni, 100% polipropilenski trak (TIP 1), ki naj omogoča ojačitev tkiva (npr. korpus vagine, pri prolapsu vagine), ki preprečuje možnost recidiva zaradi popustitve tkiva, ki bi bilo samo prešito s šivom.  Set naj vsebuje: Vodilno iglo z ročnikom za implantacijo fiksirnih sider, 3 fiksacijska sidra s šivom za fiksacijo fiksirnih rok, Polkrožna igla za všitje monofilamentnih šivov, Zaščita za vodilno iglo s fiksacijskim sidrom.
</t>
  </si>
  <si>
    <t>Inline indikator injiciranega tlaka, z barvno kodiranim batom, ki omogoča konstantno objektivno informacijo o poteku nevralnega bloka.  Barvno področje bata- manj kot 15 psi – nakazuje pravilno perinevralno injiciranje anestetika. barvno  področje bata – 15-20 psi – nakazuje kontakt igla-živec. Barvno področje bata – več kot 20 psi – predrtje živca. Omogoča naj izvajanje trojnega monitoringa, za uporabo stimulatorja, ultrazvoka in manometra injiciranega pritiska hkrati. Sterilno pakiranje artikla  za 1xuporabo.</t>
  </si>
  <si>
    <t>07.11.01.01.046</t>
  </si>
  <si>
    <t>Atravmatska igla za aplik. kemoterapije, kompatibilana s podkožno vensko valvulo, s podlago za fiksacijo, s kratkim infuzijskim sistemom s stiščkom.,   22G, 0,7x25  mm.</t>
  </si>
  <si>
    <t>07.04.05.01.023</t>
  </si>
  <si>
    <t>Atravmatska igla za aplik. kemoterapije, kompatibilana s podkožno vensko valvulo, s podlago za fiksacijo, s kratkim infuzijskim sistemom s stiščkom.,   19G, 1,1x19  mm.</t>
  </si>
  <si>
    <t>Trak za traheostomo,  nežen za kožo, primerne  širine, z nastavljivo dolžino.</t>
  </si>
  <si>
    <t xml:space="preserve">OTROŠKE PLENICE OD 2 DO 6 KG. Plenice za 1kratno uporabo z elastičnimi trakovi za pritrjevanje. Zračna, zaščitna plast naj omogoča dobro zračenje kože pod pleničko, zmanjša vsebnost vlage in možnost nastanka pleničnega izpuščaja in naj ne bo prepusta za vlago. Plenice naj ne vsebujejo belil, losijonov in barvil in naj bo brez latexa in naj bodo razgradljive. Naj ima mehko raztegljive stranske trakove, vpojno jedro, ki omogoča večurno zaščito pred iztekanjem.
</t>
  </si>
  <si>
    <t xml:space="preserve">Digitalni termometer, klinično testiran, z območjem merjenja vsaj med 35,5 - 42 stopinj C, z dovoljenim odsopanjem +/- 0,1 stopinja C. Ekran s prikazano vrednostjo meritve v stopinjah C. Z negibljivo konico za aksilarno in oralno merjenje. Čas meritve max.do 120 sekund, z zvočnim signalom ob koncu meritve. Samodejni izklop, vpogled v vsaj eno zadanjo meritev. Delovanje na baterije, ki so vključene. Brez stekla, vodoodporen, omogoča čiščenje in razkuževanje z razkužili za medicinsko elektronske naprave. </t>
  </si>
  <si>
    <t xml:space="preserve">Telesni termometer brez Hg z območjem merjenja in vidne skale vsaj med 35,5 do 42 stopinj C. Zanesljiva meritev, merilna skala z oznakami 0,1 stopinja C. S konico za merjenje aksilarne, oralne ter rectalne telesne temperature. Vodoodporen, z možnostjo čiščenja in razkuževanja. Omogoča enostavno in hitro zbijanje.V zaščitni embalaži. </t>
  </si>
  <si>
    <t xml:space="preserve">Trak identifikacijski za  odrasle, hipoalergičen, dolžina traku vsaj 17 cm,  silikonski, vodoodporen, s kartončkom za identifikacijo. </t>
  </si>
  <si>
    <t xml:space="preserve">Trak identifikacijski za  umrle, dolžina traku vsaj 20 cm,  vodoodporen, s kartončkom za identifikacijo umrlega - vznožni listek. </t>
  </si>
  <si>
    <t>Cevka črevesna, PVC,  sterilna,  CH 18, 40 cm, z gladkim, zaokroženim, zaprtim vrhom in stranskimi odprtinami</t>
  </si>
  <si>
    <t>Cevka črevesna, PVC,  sterilna, CH 30, 40 cm, z gladkim, zaokroženim, zaprtim vrhom in stranskimi odprtinami</t>
  </si>
  <si>
    <t>Sistem za odvzem krvi,  sterilen, dolžina cevke vsaj 60cm, igla dovolj na eni strani, debeline 15 G, dolžina igle vsaj 4 - 5 cm.</t>
  </si>
  <si>
    <t>Pas za privezovanje  pacientov (roke, noge).Trak za fiksacijo mora preprečevati nehotne gibe. Trak mora biti mekah, brez šivanih in ostrih robov, brez lateksa, hipoalergičen za kožo, preprečuje nastanek poškodb, oteklin in razjed zaradi pritiska, onemogočeno  mora biti samoraztezanje.</t>
  </si>
  <si>
    <t>07.13.08.01.044</t>
  </si>
  <si>
    <t>Skalpel, sterilen, za 1x  uporabo, št. 11, carbon steel, ravna špičasta konica za žilne op.</t>
  </si>
  <si>
    <t>07.13.03.01.030</t>
  </si>
  <si>
    <t>Ortoza za ramo odprta ramenska, nastavljiv pas, s peno obloženi obroči na podlahti in nadlahti, univerzalna velikost, imobilizacija rame in nadlahti, brez kompresije po poškodbi rame ali po operaciji,  ločeno za levo in desno roko.</t>
  </si>
  <si>
    <t>OPORNICA MAH 17X300X1T ZA PRST MEHKA</t>
  </si>
  <si>
    <t>Opornica za vrat, trda, nastavljiva, (Schanzova kravata), odrasla</t>
  </si>
  <si>
    <t>Opornica za vrat, trda, nastavljiva, (Schanzova kravata), otroška.</t>
  </si>
  <si>
    <t>07.13.03.01.031</t>
  </si>
  <si>
    <t>OPORNICA MAH ZA ROKO 45X270</t>
  </si>
  <si>
    <t>07.13.03.01.032</t>
  </si>
  <si>
    <t>OPORNICA MAH ZA ROKO 45X350</t>
  </si>
  <si>
    <t>07.13.03.01.033</t>
  </si>
  <si>
    <t>OPORNICA MAH ZA ROKO 65X320</t>
  </si>
  <si>
    <t>07.13.03.01.034</t>
  </si>
  <si>
    <t>OPORNICA MAH ZA ROKO 75X350</t>
  </si>
  <si>
    <t>07.13.03.01.035</t>
  </si>
  <si>
    <r>
      <t xml:space="preserve">Kanila intravenska za periferne vene, velikosti od  </t>
    </r>
    <r>
      <rPr>
        <b/>
        <sz val="9"/>
        <rFont val="Calibri"/>
        <family val="2"/>
        <charset val="238"/>
      </rPr>
      <t>22  G do 14 G</t>
    </r>
    <r>
      <rPr>
        <sz val="9"/>
        <rFont val="Calibri"/>
        <family val="2"/>
        <charset val="238"/>
      </rPr>
      <t xml:space="preserve">. Dvovhodna s portom in nepovratno valvulo za dodajanje zdravil. Ostra konica za atravmatsko in  enostavno penetracijo vene. Kateter iz poliuretana,  brez lateksa in brez PVC. Omogočena vizualizacija za nadzor nad vstavitvijo. Tanke in gladke stene, ki omogočajo hiter pretok tekočin. Široka fleksibilna krilca.  Zamašek. Kompatibilna z luer lock nastavki. Zanesljivo  tesnenje ob vseh sestavnih delih kanile. Barvni index dimenzij po EU standardih. Sterilna, radiopačna, posamično pakiranje. Kanile kompatibilne z mandreni. En ponudnik za standardne kanile, kanile z varnim mehanizmom in pripadajočim mandrenom. </t>
    </r>
  </si>
  <si>
    <r>
      <t xml:space="preserve">Kanila intravenska,  velikost 18 G. </t>
    </r>
    <r>
      <rPr>
        <b/>
        <sz val="9"/>
        <rFont val="Calibri"/>
        <family val="2"/>
        <charset val="238"/>
      </rPr>
      <t>1,3 x 33 mm +/-1mm dolžine</t>
    </r>
  </si>
  <si>
    <r>
      <t xml:space="preserve">Kanila intravenska,  velikost 20 G. </t>
    </r>
    <r>
      <rPr>
        <b/>
        <sz val="9"/>
        <rFont val="Calibri"/>
        <family val="2"/>
        <charset val="238"/>
      </rPr>
      <t>1,1x 33 mm +/- 1mm dolžine</t>
    </r>
  </si>
  <si>
    <r>
      <t xml:space="preserve">Mandren za i.v. kanilo, 18  G. </t>
    </r>
    <r>
      <rPr>
        <b/>
        <sz val="9"/>
        <rFont val="Calibri"/>
        <family val="2"/>
        <charset val="238"/>
      </rPr>
      <t xml:space="preserve"> 1,3 x33 mm +/- 1mm</t>
    </r>
    <r>
      <rPr>
        <sz val="9"/>
        <rFont val="Calibri"/>
        <family val="2"/>
        <charset val="238"/>
      </rPr>
      <t xml:space="preserve"> dolžine</t>
    </r>
  </si>
  <si>
    <r>
      <t xml:space="preserve">Mandren za i.v. kanilo, 20  G.  </t>
    </r>
    <r>
      <rPr>
        <b/>
        <sz val="9"/>
        <rFont val="Calibri"/>
        <family val="2"/>
        <charset val="238"/>
      </rPr>
      <t>1,1 x33 mm +/- 1 mm</t>
    </r>
    <r>
      <rPr>
        <sz val="9"/>
        <rFont val="Calibri"/>
        <family val="2"/>
        <charset val="238"/>
      </rPr>
      <t xml:space="preserve"> dolžine</t>
    </r>
  </si>
  <si>
    <r>
      <t xml:space="preserve">Kanila intravenska za periferne vene, velikosti od  </t>
    </r>
    <r>
      <rPr>
        <b/>
        <sz val="9"/>
        <rFont val="Calibri"/>
        <family val="2"/>
        <charset val="238"/>
      </rPr>
      <t>22 G do 14 G</t>
    </r>
    <r>
      <rPr>
        <sz val="9"/>
        <rFont val="Calibri"/>
        <family val="2"/>
        <charset val="238"/>
      </rPr>
      <t>. Dvovhodna s portom in nepovratno valvulo za dodajanje zdravil. Ostra konica za atravmatsko in enostavno penetracijo vene. Kateter iz poliuretana,  brez lateksa in PVC. Omogočena vizualizacija za nadzor nad vstavitvijo. Tanke in gladke stene, ki omogočajo hiter pretok tekočin. Široka fleksibilna krilca.  Zamašek. Komaptibilna z luer lock nastavki. Zanesljivo  tesnenje ob sestavnih delih kanile.</t>
    </r>
    <r>
      <rPr>
        <b/>
        <sz val="9"/>
        <rFont val="Calibri"/>
        <family val="2"/>
        <charset val="238"/>
      </rPr>
      <t xml:space="preserve"> Varni mehanizem</t>
    </r>
    <r>
      <rPr>
        <sz val="9"/>
        <rFont val="Calibri"/>
        <family val="2"/>
        <charset val="238"/>
      </rPr>
      <t xml:space="preserve"> za preprečevanje vbodov, ki se aktivira, ko iglo izvečemo iz katetra. Mehansko prekritje vrha igle. Ni možna neželjena aktivacija mehanizma med vstavitvijo. Barvni index dimenzij po EU standardih. Sterilna, radiopačna, posamično pakiranje. Kanile kompatibilne z mandreni. En ponudnik standardne kanile, kanile z varnim mehanizmom in pripadajočim mandrenom. </t>
    </r>
  </si>
  <si>
    <t>Kanila intravenska, varna,  velikost 14 G.</t>
  </si>
  <si>
    <t>Kanila intravenska, varna, velikost 16 G.</t>
  </si>
  <si>
    <t>Kanila intravenska,  varna, velikost 17 G.</t>
  </si>
  <si>
    <r>
      <t xml:space="preserve">Kanila intravenska,  varna, velikost 18 G. </t>
    </r>
    <r>
      <rPr>
        <b/>
        <sz val="9"/>
        <rFont val="Calibri"/>
        <family val="2"/>
        <charset val="238"/>
      </rPr>
      <t>1,3 x 33 mm +/- 1 mm dolžine</t>
    </r>
  </si>
  <si>
    <r>
      <t>Kanila intravenska,  varna, velikost 20 G.</t>
    </r>
    <r>
      <rPr>
        <b/>
        <sz val="9"/>
        <rFont val="Calibri"/>
        <family val="2"/>
        <charset val="238"/>
      </rPr>
      <t xml:space="preserve"> 1,1x 33 mm  +/- 1 mm dolžine</t>
    </r>
  </si>
  <si>
    <t>Kanila intravenska,  varna, velikost 22 G.</t>
  </si>
  <si>
    <r>
      <t xml:space="preserve">Kanila intravenska za periferne vene za </t>
    </r>
    <r>
      <rPr>
        <b/>
        <sz val="9"/>
        <rFont val="Calibri"/>
        <family val="2"/>
        <charset val="238"/>
      </rPr>
      <t>pediatrijo</t>
    </r>
    <r>
      <rPr>
        <sz val="9"/>
        <rFont val="Calibri"/>
        <family val="2"/>
        <charset val="238"/>
      </rPr>
      <t xml:space="preserve">, neonatalni oddelek. Ostra konica za enostavno in atravmatsko penetracijo vene. Kateter iz poliuretana, brez lateksa, PVC in DEHP. Gladke stene, ki omogočajo hiter pretok. </t>
    </r>
    <r>
      <rPr>
        <b/>
        <sz val="9"/>
        <rFont val="Calibri"/>
        <family val="2"/>
        <charset val="238"/>
      </rPr>
      <t>Eno vstopno mesto</t>
    </r>
    <r>
      <rPr>
        <sz val="9"/>
        <rFont val="Calibri"/>
        <family val="2"/>
        <charset val="238"/>
      </rPr>
      <t xml:space="preserve">. Široka fleksibilna krilca. Omogočena vizualizacija za nadzor nad vstavitvijo. Zamašek. Komaptibilna z luer lock nastavki. Zanesljivo  tesnenje ob sestavnih delih kanile. Barvni index dimenzij po EU standardih. Sterilna, radiopačna, posamično pakiranje. </t>
    </r>
    <r>
      <rPr>
        <b/>
        <sz val="9"/>
        <rFont val="Calibri"/>
        <family val="2"/>
        <charset val="238"/>
      </rPr>
      <t xml:space="preserve">24 G </t>
    </r>
  </si>
  <si>
    <r>
      <t xml:space="preserve">Kanila intravenska za periferne vene, prilagojena za pediatrijo in neonatologijo, velikosti </t>
    </r>
    <r>
      <rPr>
        <b/>
        <sz val="9"/>
        <rFont val="Calibri"/>
        <family val="2"/>
        <charset val="238"/>
      </rPr>
      <t>24 G.</t>
    </r>
    <r>
      <rPr>
        <sz val="9"/>
        <rFont val="Calibri"/>
        <family val="2"/>
        <charset val="238"/>
      </rPr>
      <t xml:space="preserve"> Dvovhodna s portom in nepovratno valvulo za dodajanje zdravil. Ostra konica za atravmatsko in  enostavno penetracijo vene. Kateter iz poliuretana,  brez lateksa in brez PVC. Omogočena vizualizacija za nadzor nad vstavitvijo. Tanke in gladke stene, ki omogočajo hiter pretok tekočin. Široka fleksibilna krilca.  Zamašek. Kompatibilna z luer lock nastavki. Zanesljivo  tesnenje ob vseh sestavnih delih kanile. Barvni index dimenzij po EU standardih. Sterilna, radiopačna, posamično pakiranje. </t>
    </r>
  </si>
  <si>
    <r>
      <t xml:space="preserve">Kanila intravenska za periferne vene, prilagojena za pediatrijo in neonatologijo, velikosti od  </t>
    </r>
    <r>
      <rPr>
        <b/>
        <sz val="9"/>
        <rFont val="Calibri"/>
        <family val="2"/>
        <charset val="238"/>
      </rPr>
      <t>24 G</t>
    </r>
    <r>
      <rPr>
        <sz val="9"/>
        <rFont val="Calibri"/>
        <family val="2"/>
        <charset val="238"/>
      </rPr>
      <t>. Dvovhodna s portom in nepovratno valvulo za dodajanje zdravil. Ostra konica za atravmatsko in enostavno penetracijo vene. Kateter iz poliuretana,  brez lateksa in PVC. Omogočena vizualizacija za nadzor nad vstavitvijo. Tanke in gladke stene, ki omogočajo hiter pretok tekočin. Široka fleksibilna krilca.  Zamašek. Komaptibilna z luer lock nastavki. Zanesljivo  tesnenje ob sestavnih delih kanile.</t>
    </r>
    <r>
      <rPr>
        <b/>
        <sz val="9"/>
        <rFont val="Calibri"/>
        <family val="2"/>
        <charset val="238"/>
      </rPr>
      <t xml:space="preserve"> Varni mehanizem</t>
    </r>
    <r>
      <rPr>
        <sz val="9"/>
        <rFont val="Calibri"/>
        <family val="2"/>
        <charset val="238"/>
      </rPr>
      <t xml:space="preserve"> za preprečevanje vbodov, ki se aktivira, ko iglo izvečemo iz katetra. Mehansko prekritje vrha igle. Ni možna neželjena aktivacija mehanizma med vstavitvijo.Barvni index dimenzij po EU standardih. Sterilna, radiopačna, posamično pakiranje.</t>
    </r>
  </si>
  <si>
    <r>
      <t xml:space="preserve">Zaprt </t>
    </r>
    <r>
      <rPr>
        <b/>
        <sz val="9"/>
        <rFont val="Calibri"/>
        <family val="2"/>
        <charset val="238"/>
      </rPr>
      <t>iv. periferni kateterski sistem</t>
    </r>
    <r>
      <rPr>
        <sz val="9"/>
        <rFont val="Calibri"/>
        <family val="2"/>
        <charset val="238"/>
      </rPr>
      <t xml:space="preserve"> z iv. katetrom, podaljškom in krilci. Igla je oblikovana tako, da omogoča enostavno penetracijo vene in zaradi dodatnih posebej oblikovanih lukenj velike pretoke ob aplikaciji terapije. Kateter iz poliuretana. Široka krilca za stabilnost katetra in držalo za lažjo vstavitev. Podaljšek s stiščkom za zapiranje in čepkom. Barvni index dimenzij po EU standardih. Sterilen, radipačen,posamično pakiranje. </t>
    </r>
    <r>
      <rPr>
        <b/>
        <sz val="9"/>
        <rFont val="Calibri"/>
        <family val="2"/>
        <charset val="238"/>
      </rPr>
      <t>20 G</t>
    </r>
    <r>
      <rPr>
        <sz val="9"/>
        <rFont val="Calibri"/>
        <family val="2"/>
        <charset val="238"/>
      </rPr>
      <t xml:space="preserve"> , dolžina katetra 32 mm. Pretok 5,0 ml/ sec ( 22stopinj C) in 6,5 ml/ sec ( 37 stopinj C).</t>
    </r>
  </si>
  <si>
    <r>
      <t>Zaprt i</t>
    </r>
    <r>
      <rPr>
        <b/>
        <sz val="9"/>
        <rFont val="Calibri"/>
        <family val="2"/>
        <charset val="238"/>
      </rPr>
      <t>v. periferni kateterski sistem</t>
    </r>
    <r>
      <rPr>
        <sz val="9"/>
        <rFont val="Calibri"/>
        <family val="2"/>
        <charset val="238"/>
      </rPr>
      <t xml:space="preserve"> z iv. katetrom, podaljškom in krilci. Igla je oblikovana tako, da omogoča enostavno penetracijo vene in zaradi dodatnih posebej oblikovanih lukenj velike pretoke ob aplikaciji terapije. Kateter iz poliuretana. Široka krilca za stabilnost katetra in držalo za lažjo vstavitev. Podaljšek s stiščkom za zapiranje in čepkom. Barvni index dimenzij po EU standardih. Sterilen, radipačen,posamično pakiranje. 22 G , dolžina katetra 25 mm. Pretok 4,0 ml/ sec ( 22stopinj C) in 6,5 ml/ sec ( 37 stopinj C).</t>
    </r>
  </si>
  <si>
    <r>
      <rPr>
        <b/>
        <sz val="9"/>
        <rFont val="Calibri"/>
        <family val="2"/>
        <charset val="238"/>
      </rPr>
      <t xml:space="preserve">Kateterski sistem </t>
    </r>
    <r>
      <rPr>
        <sz val="9"/>
        <rFont val="Calibri"/>
        <family val="2"/>
        <charset val="238"/>
      </rPr>
      <t>za periferno iv. aplikacijo ali za aplikacijo</t>
    </r>
    <r>
      <rPr>
        <b/>
        <sz val="9"/>
        <rFont val="Calibri"/>
        <family val="2"/>
        <charset val="238"/>
      </rPr>
      <t xml:space="preserve"> subkutane terapije</t>
    </r>
    <r>
      <rPr>
        <sz val="9"/>
        <rFont val="Calibri"/>
        <family val="2"/>
        <charset val="238"/>
      </rPr>
      <t>. Ostra konica igle za lažjo penetracijo. Kateter iz  poliuretana s podaljškom. Prožna krilca za lažjo fiksacijo katetra, stišček za zapiranje. Komaptibilen z luer lock  nastavki. Varni mehanizem, ki preprečuje vbode in ga sami aktiviramo. Sterilen, radiopačen, posamično pakiranje.  22 G 0,9 x19 mm, petok 36 ml/min.</t>
    </r>
  </si>
  <si>
    <r>
      <t>Tyvek rokavi, vrečke:</t>
    </r>
    <r>
      <rPr>
        <sz val="9"/>
        <rFont val="Calibri"/>
        <family val="2"/>
        <charset val="238"/>
      </rPr>
      <t xml:space="preserve"> Prozorna stran folije je iz polietilena in poliestra, neprozorna stran iz poliolefina. Ustrezati mora standardu EN 868 - 5:2009, CE certifikat o ustrezni kakovosti in kompatibilnosti z aparati Sterrad.  Gramatura 75g/m2. Pole za ovijanje iz polipropilena (SMS) in morajo ustrezati standardu  EN 868 - 5:2009,  EN ISO 14937, EN ISO 11607, EN ISO 11140-1 in  imeti CE certifikat o ustrezni kakovosti.</t>
    </r>
  </si>
  <si>
    <t>os</t>
  </si>
  <si>
    <t>Vrečka za sterilizacijo,  samolepilna,   35x13cm.</t>
  </si>
  <si>
    <t>Vrečka za sterilizacijo,  samolepilna,   37x22cm.</t>
  </si>
  <si>
    <t>Vrečka za sterilizacijo,  samolepilna,  42x30cm.</t>
  </si>
  <si>
    <t>Vrečka za sterilizacijo,  samolepilna, 55x15cm.</t>
  </si>
  <si>
    <t>Vrečka za sterilizacijo,  samolepilna, 60x20cm.</t>
  </si>
  <si>
    <t>EKSTREMITETNI SET- 1x rjuha za bazično  instrumentarsko mizo  150x200 cm -1x  prevleka za mizico  Mayo z dvojno ojačanim  zgornjim delom 80x145 cm -1x spodnja rjuha   dvoslojna, brez lepilnega  roba 150x180 cm -1x  kompresa z lepilnim  robom po celotni širini  75x75 cm -1x rjuha z  okroglo elastično  odprtino premera 7  cm,velikosti 225x320 cm -1x stockineta  nepropustna,čvrsta,  25x80 cm -1x  lepilni trak, netkani,  neelastični 10X50cm -1x velcro  ježek</t>
  </si>
  <si>
    <t xml:space="preserve">OTROŠKI BAZIČNI SET- 1x preveka za  instrumentarsko mizo  150x200 cm,-1x  operacijska rjuha  150x240 cm -1x  operacijska rjuha   175x175 cm, -2x  operacijska kompresa  75x75 cm, -1x prevleka za Mayo mizico z ojačanim zgornjim delom, - 1x velcro ježek oz. op. trak - širina lepilnega roba rjuh in kompres je 2,5cm in hipoalergenski </t>
  </si>
  <si>
    <r>
      <rPr>
        <b/>
        <sz val="9"/>
        <rFont val="Calibri"/>
        <family val="2"/>
        <charset val="238"/>
      </rPr>
      <t>SET ZA VARICE</t>
    </r>
    <r>
      <rPr>
        <sz val="9"/>
        <rFont val="Calibri"/>
        <family val="2"/>
        <charset val="238"/>
      </rPr>
      <t xml:space="preserve"> - 1x rjuha za bazično  instrumentarsko mizo  cca140x190cm -1x spodnja rjuha    brez lepilnega  roba cca 150x200cm -1x rjuha samolepilna cca200x240cm, -1x rjuha z razporkom samolepilna cca150x240cm</t>
    </r>
  </si>
  <si>
    <t>07.10.01.01.006</t>
  </si>
  <si>
    <t>Monoveta 10ml, za odvzem urina za  Sanford. Možnost  odvzema direktno iz  stalnega urinskega katetra  s pomočjo sterilnega nastavka ali iz urinskega kozarčka. Aspiracijski del odstranljiv. Sterilna.</t>
  </si>
  <si>
    <t xml:space="preserve">Nosilec za urinske vrečke  PVC, ki omogoča  pritrditev na posteljo ali invalidski voziček ter čiščenje in razkuževanje. Kompatibilnen z urinsko vrečko. </t>
  </si>
  <si>
    <t>Moška nočna posoda za urin iz PVC. Podolgovata z odprtino za uriniranje, držalom in pokrovom. Prostornina min.1000 ml. Graduirana min. do 500 ml. Omogoča enostavno termično čiščenje in razkuževanje.</t>
  </si>
  <si>
    <t>Posodica za urin 100 ml, nesterilna. Posodica mora imeti zamašek z navojem, ki dobro tesni tudi med transportom urina.</t>
  </si>
  <si>
    <t>Posodica za urin 100 ml, sterilna v notranjosti. Posodica mora imeti zamašek z navojem, ki dobro tesni tudi med transportom urina. Posamično pakiranje.</t>
  </si>
  <si>
    <t>Vrečka za urin 1500 ml ali več, z odovodno cevjo dolžine 90 cm +/- 20%, z nepovratnim ventilom in sistemom za  izpust in zapiranje. Izpust na dnu vrečke,  ki omogoča enoročno  odpiranje in zapiranje. Vrečka z možnostjo fiksacije na posteljo in invalidski voziček. Sprednja stran urinske vrečke prozorna in graduirana. Cev urinske vrečke mora omogočati nemoten pretok urina, notranja stran gladka, ki omogoča neovirano odtekanje urina. Brez lateksa. Individualno sterilno pakiranje. Priložena navodila o režimu menjave. Izvaja o skladnosti CE.</t>
  </si>
  <si>
    <t>Moška nočna posoda za urin iz PVC. Podolgovata z odprtino za uriniranje, držalom brez pokrova. Prostornina min. 1000 ml. Graduirana min. do 500 ml. Omogoča enostavno termično čiščenje in razkuževanje.</t>
  </si>
  <si>
    <t>07.06.04.01.015</t>
  </si>
  <si>
    <t>Zaščitna maska, tip II, z gumico za  uhlje, standard EN 14683, izjava o skladnosti CE</t>
  </si>
  <si>
    <t>Kirurška maska , ne  ustvarja megle na steklih  očal, z zmožnostjo   individualnega oblikovanja  maske po nosu, s trakovi, tip IIR, standard EN 14683, izjava o skladnosti CE.</t>
  </si>
  <si>
    <t>SPLOŠNE ZAHTEVE: CE IZJAVA O SKLADNOSTI; SIST EN 1041: 2000 (SLO), SIST EN 980: 2003 (SLO); POSEBNE ZAHTEVE: SIST EN 556-1: 2002, SIST EN 455-1: 2001, EN 455-2: 2001, EN 455.3: 2001, EN 374-1: 2003, EN 374: 372-2: 2003, EN 374-3: 2003 ; SPLOŠNI KRITERIJI: priložena slovenska navodila, par: dva kosa, leva in desna rokavica; NA ZAVITKU, OSNOVNI IN TRANSPORTNI EMBALAŽI MORAJO BITI VIDNI PODATKI: CE oznaka, kataloška številka, ime izdelka, proizvajalec, dimezije izdelka, število kosov v pakiranju, črtna koda, sterilni izdelki (način sterilizacije, rok uporabnosti, označeno mesto in smer odpiranje), OSNOVNA  EMBALAŽA MORA OMOGOČATI VARNO IN ENOSTAVNO IZVLEČENJE IZDELKOV, ROKAVICE NE SMEJO BITI ZLEPLJENE,  STERILNA EMBALAŽA MORA OMOGOČITI ASEPTIČNO ODPIRANJE; VZORCI: vzorce zahtevamo naknadno tekom ocenjevanja ponudb; SPECIFIKACIJO KOLIČINE VZORCEV TER VELIKOST BO NAROČNIK ZAHTEVAL NAKNADNO; AQL ZA PREISKOVALNE ROKAVICE NAJ BO 1,5, ZA KIRURŠKE ROKAVICE IN ZA DELO S CITOSTATIKI IN KEMIKALIJAMI JE AQL 0,65</t>
  </si>
  <si>
    <t>Rokavice operativne v  paru, lateks, pudrane,  ojačana količina lateksa v  smeri zapestje/dlan,  model s splošno  anatomsko  prilagojenostjo, sterilnost  po EN 556, vsebnost topis  proteinov lateksa ne sme  presegati 50 µg po mod.  Lowry metodi, rokavice  kot operativne ustrezno  embalirane ( not. +zun.)  ter označene na zunanjem  ovitku, manšeta v zapestju  podaljšana vsaj 10 cm,  velikost št. 6. ustrezati morajo standardu EN455/ 1-4, AQL 0,65</t>
  </si>
  <si>
    <t>Rokavice operativne v  paru, lateks, pudrane,  ojačana količina lateksa v  smeri zapestje/dlan,  model s splošno  anatomsko  prilagojenostjo, sterilnost  po EN 556, vsebnost topis  proteinov lateksa ne sme  presegati 50 µg po mod.  Lowry metodi, rokavice  kot operativne ustrezno  embalirane ( not. +zun.)  ter označene na zunanjem  ovitku, manšeta v zapestju  podaljšana vsaj 10 cm,  velikost št. 6,5. ustrezati morajo standardu EN455/ 1-4, AQL 0,65</t>
  </si>
  <si>
    <t>Rokavice operativne v  paru, lateks, pudrane,  ojačana količina lateksa v  smeri zapestje/dlan,  model s splošno  anatomsko  prilagojenostjo, sterilnost  po EN 556, vsebnost topis  proteinov lateksa ne sme  presegati 50 µg po mod.  Lowry metodi, rokavice  kot operativne ustrezno  embalirane ( not. +zun.)  ter označene na zunanjem  ovitku, manšeta v zapestju  podaljšana vsaj 10 cm,  velikost št. 7. ustrezati morajo standardu EN455/ 1-4, AQL 0,65</t>
  </si>
  <si>
    <t>Rokavice operativne v  paru, lateks, pudrane,  ojačana količina lateksa v  smeri zapestje/dlan,  model s splošno  anatomsko  prilagojenostjo, sterilnost  po EN 556, vsebnost topis  proteinov lateksa ne sme  presegati 50 µg po mod.  Lowry metodi, rokavice  kot operativne ustrezno  embalirane ( not. +zun.)  ter označene na zunanjem  ovitku, manšeta v zapestju  podaljšana vsaj 10 cm,  velikost št. 7,5. ustrezati morajo standardu EN455/ 1-4, AQL 0,65</t>
  </si>
  <si>
    <t>Rokavice operativne v  paru, lateks, pudrane,  ojačana količina lateksa v  smeri zapestje/dlan,  model s splošno  anatomsko  prilagojenostjo, sterilnost  po EN 556, vsebnost topis  proteinov lateksa ne sme  presegati 50 µg po mod.  Lowry metodi, rokavice  kot operativne ustrezno  embalirane ( not. +zun.)  ter označene na zunanjem  ovitku, manšeta v zapestju  podaljšana vsaj 10 cm,  velikost št. 8. ustrezati morajo standardu EN455/ 1-4, AQL 0,65</t>
  </si>
  <si>
    <t>Rokavice operativne v  paru, lateks, pudrane,  ojačana količina lateksa v  smeri zapestje/dlan,  model s splošno  anatomsko  prilagojenostjo, sterilnost  po EN 556, vsebnost topis  proteinov lateksa ne sme  presegati 50 µg po mod.  Lowry metodi, rokavice  kot operativne ustrezno  embalirane ( not. +zun.)  ter označene na zunanjem  ovitku, manšeta v zapestju  podaljšana vsaj 10 cm,  velikost št. 8,5. ustrezati morajo standardu EN455/ 1-4, AQL 0,65</t>
  </si>
  <si>
    <t>Rokavice operativne v  paru, lateks, brez pudra,  ojačana količina lateksa v  smeri zapestje/dlan,  model s splošno  anatomsko  prilagojenostjo, sterilnost  po EN 556, vsebnost topis  proteinov lateksa ne sme  presegati 50 µg po mod.  Lowry metodi,  rokavice  kot operativne ustrezno  embalirane ( not. +zun.)  ter označene na zunanjem  oviku, manšeta v zapestju  podaljšana vsaj 10 cm,  velikost št. 6, ustrezati morajo standardu EN455/ 1-4, AQL 0,65</t>
  </si>
  <si>
    <t>Rokavice operativne v  paru, lateks, brez pudra,  ojačana količina lateksa v  smeri zapestje/dlan,  model s splošno  anatomsko  prilagojenostjo, sterilnost  po EN 556, vsebnost topis  proteinov lateksa ne sme  presegati 50 µg po mod.  Lowry metodi, rokavice  kot operativne ustrezno  embalirane ( not. +zun.)  ter označene na zunanjem  oviku, manšeta v zapestju  podaljšana vsaj 10 cm,  velikost št. 6,5, ustrezati morajo standardu EN455/ 1-4, AQL 0,65</t>
  </si>
  <si>
    <t>Rokavice operativne v  paru, lateks, brez pudra,  ojačana količina lateksa v  smeri zapestje/dlan,  model s splošno  anatomsko  prilagojenostjo, sterilnost  po EN 556, vsebnost topis  proteinov lateksa ne sme  presegati 50 µg po mod.  Lowry metodi, kirurški  velikostni razred 7,  rokavice kot operativne  ustrezno embalirane ( not.  +zun.) ter označene na  zunanjem oviku, manšeta v  zapestju podaljšana vsaj  10 cm, velikost št. 7, ustrezati morajo standardu EN455/ 1-4, AQL 0,65</t>
  </si>
  <si>
    <t>Rokavice operativne v  paru, lateks, brez pudra,  ojačana količina lateksa v  smeri zapestje/dlan,  model s splošno  anatomsko  prilagojenostjo, sterilnost  po EN 556, vsebnost topis  proteinov lateksa ne sme  presegati 50 µg po mod.  Lowry metodi,  rokavice  kot operativne ustrezno  embalirane ( not. +zun.)  ter označene na zunanjem  oviku, manšeta v zapestju  podaljšana vsaj 10 cm,  velikost št. 7,5, ustrezati morajo standardu EN455/ 1-4, AQL 0,65</t>
  </si>
  <si>
    <t>Rokavice operativne v  paru, lateks, brez pudra,  ojačana količina lateksa v  smeri zapestje/dlan,  model s splošno  anatomsko  prilagojenostjo, sterilnost  po EN 556, vsebnost topis  proteinov lateksa ne sme  presegati 50 µg po mod.  Lowry metodi,  rokavice  kot operativne ustrezno  embalirane ( not. +zun.)  ter označene na zunanjem  oviku, manšeta v zapestju  podaljšana vsaj 10 cm,  velikost št. 8, ustrezati morajo standardu EN455/ 1-4, AQL 0,65</t>
  </si>
  <si>
    <t>Rokavice operativne v  paru, lateks, brez pudra,  ojačana količina lateksa v  smeri zapestje/dlan,  model s splošno  anatomsko  prilagojenostjo, sterilnost  po EN 556, vsebnost topis  proteinov lateksa ne sme  presegati 50 µg po mod.  Lowry metodi,  rokavice  kot operativne ustrezno  embalirane ( not. +zun.)  ter označene na zunanjem  oviku, manšeta v zapestju  podaljšana vsaj 10 cm,  velikost št. 8,5, ustrezati morajo standardu EN455/ 1-4, AQL 0,65</t>
  </si>
  <si>
    <t>Set za pritrditev arterialne kanile (tip BD) mora biti sterilen in brez lateksa. Vidno vbodno mesto, brezšivno pritrjevanje, zaobjeti mora kanilo, da prepreči premikanje in izpad, brez lateksa, sterilno pakirano, da dovoljuje pritrjevanje v bližini insercijskega mesta, specialen za kanile z floswiteh.</t>
  </si>
  <si>
    <t>07.02.03.01.015</t>
  </si>
  <si>
    <t>Kateter za CVP, 20 cm, 7 lumenski, 8,5F, radiopačen poliuretan, z gibljivo mehko konico, da v stiku z žilo ne povzroča draženja, poškodbe ali perforacije, barvno označeni podaljški in brezigelni konekti. Uvajanje po Seldingerjevi tehniki z vodilno žico.</t>
  </si>
  <si>
    <t xml:space="preserve">Pneumotorax set - poliuretanski kateter, radiopačen, mehak in fleksibilen, ne kinka, okoli katetra je silikonska goba, ki deluje kot neprodušno mašilo, velikosti 11F, dolžine 13 cm, s trokarjem za vstavitev in samolepilno vent enoto za odzračevanje, ki vsebuje rdečo signalno diafragmo za indikacijo zraka v pleuralnem prostoru, hidrofobni filter, enosmerno valvulo, ki preprečuje refluks zraka, brezigelni port za aspiracijo tekočine in okluzijski zamašek za zaprtje enote. V setu s pripomočki za proceduro. </t>
  </si>
  <si>
    <t>07.07.02.01.022</t>
  </si>
  <si>
    <t xml:space="preserve">Set za nego ustne votline intubiranega pacienta mora vsebovati: gobico za čiščenje dlesni in jezika s priklopom na aspirator. Gobica mora biti prepojena s čistilnim sredstvom – klorheksidid diglukonat. Odprtina na ročici ščetke za izsesavanje ergonomsko oblikovana. Na koncu mora imeti odprtine za izsesavanje z dveh strani. Ustne gobice morajo biti nazobčane in dovolj mehke, da ne poškodujejo ustnega tkiva. Set mora vsebovati ustno palčko za vlaženje ustnic ter ustne votline in ustno antiseptično čistilno raztopino – vodikov peroksid. Sredstvo za vlaženje ustnic, jezika ter ustne votline. </t>
  </si>
  <si>
    <t>Maska z rezervoarjem z nepovratnim ventilom (eden na vhodu v rezervoar, dva na straneh), ki dosega 95% koncentracijo kisika. Vsebovati mora indikator dihanja. Maska je prozorna, brezbarvna in vsebuje nosni stišček. V kompletu je cevka za kisik z notranjo steno zvezdaste oblike proti komolčenju, dolžina je med 1,8 in 2m.</t>
  </si>
  <si>
    <r>
      <t xml:space="preserve">Urinska vrečka za zbiranje urina z </t>
    </r>
    <r>
      <rPr>
        <b/>
        <sz val="9"/>
        <rFont val="Calibri"/>
        <family val="2"/>
        <charset val="238"/>
      </rPr>
      <t>luer lock</t>
    </r>
    <r>
      <rPr>
        <sz val="9"/>
        <rFont val="Calibri"/>
        <family val="2"/>
        <charset val="238"/>
      </rPr>
      <t xml:space="preserve"> priključkom. Uporaba v kombinaciji z nefrostomskim katetrom. Nepovratni ventil. Membrana za brezigelni odvzem urina. Push-pull izpust. Vsaj s sprednje strani prozorna vrečka, kapacitete 800 ml, z indikativno skalo v mililitrih. Dovodna cev iz mehkega materiala, ki se ne kolenči, dolžine 90cm +/-20 %. Brez lateksa, brez DEHP,PHT, za enkratno uporabo, sterilna, posamično pakiranje, CEoznaka.</t>
    </r>
  </si>
  <si>
    <t>07.06.04.01.016</t>
  </si>
  <si>
    <r>
      <rPr>
        <b/>
        <sz val="9"/>
        <rFont val="Calibri"/>
        <family val="2"/>
        <charset val="238"/>
      </rPr>
      <t xml:space="preserve">Kateterski sistem </t>
    </r>
    <r>
      <rPr>
        <sz val="9"/>
        <rFont val="Calibri"/>
        <family val="2"/>
        <charset val="238"/>
      </rPr>
      <t>za periferno iv. aplikacijo ali za aplikacijo</t>
    </r>
    <r>
      <rPr>
        <b/>
        <sz val="9"/>
        <rFont val="Calibri"/>
        <family val="2"/>
        <charset val="238"/>
      </rPr>
      <t xml:space="preserve"> subkutane terapije</t>
    </r>
    <r>
      <rPr>
        <sz val="9"/>
        <rFont val="Calibri"/>
        <family val="2"/>
        <charset val="238"/>
      </rPr>
      <t>. Ostra konica igle za lažjo penetracijo. Kateter iz  poliuretana s podaljškom. Prožna krilca za lažjo fiksacijo katetra, stišček za zapiranje. Komaptibilen z luer lock  nastavki. Varni mehanizem, ki preprečuje vbode in ga sami aktiviramo. Sterilen, radiopačen, posamično pakiranje.  24 G 0,7 x19 mm, petok 22 ml/min.</t>
    </r>
  </si>
  <si>
    <t>07.05.04.01.024</t>
  </si>
  <si>
    <t>07.13.07.01.007</t>
  </si>
  <si>
    <t>Yankauer aspirator za tonzilektomije, 24 Fr, 26 cm, z atravmatsko zaobljeno konico in luknjicami na glavi konice</t>
  </si>
  <si>
    <t xml:space="preserve"> Ščetka za  kanile, naj ima mehke najlonske ščetine in atravmatsko volneno konico, ki zmanjša poškodbe kanile med čiščenjem- 7 mm upogljiva</t>
  </si>
  <si>
    <t xml:space="preserve"> Ščetka za  kanile, naj ima mehke najlonske ščetine in atravmatsko volneno konico, ki zmanjša poškodbe kanile med čiščenjem- 8 mm upogljiva</t>
  </si>
  <si>
    <t xml:space="preserve"> Ščetka za  kanile, naj ima mehke najlonske ščetine in atravmatsko volneno konico, ki zmanjša poškodbe kanile med čiščenjem- 9 mm upogljiva</t>
  </si>
  <si>
    <t xml:space="preserve">Brizgalka trodelna iz polypropylena/ polyethylena, brez lateksa, prozorna. Gumi bat z dvojnim obročem, zanesljivo tesnenje in gladko premikanje bata.  Dobro vidna skala, črna graduacija -  0,01 ml. Natančo doziranje. Brez navoja, ergonomična, dobro viden rok uporabe. Za enkratno uporabo, brez mrtvega prostora. Testirana, CE oznaka. Sterilna, tuberkulin, 1 ml. </t>
  </si>
  <si>
    <t>Brizgalka trodelna, iz polypropylena/ polyethylena, prozorna, brez lateksa. Gumi bat z dvojnim obročem, zanesljivo tesnenje in gladko premikanje bata. Dobro vidna skala, črna graduacija 0,1 ml. Natančo doziranje. Brez navoja, ergonomična, dobro viden rok uporabe. Za enkratno uporabo. Testirana,  CE oznaka. Sterilna,  2 ali 3 ml.</t>
  </si>
  <si>
    <t>Brizgalka trodelna, iz polypropylena/ polyethylena, prozorna, brez lateksa. Gumi bat z dvojnim obročem, zanesljivo tesnenje in gladko premikanje bata. Dobro vidna skala, črna graduacija 0,2 ml. Natančo doziranje. Brez navoja, ergonomična, dobro viden rok uporabe. Za enkratno uporabo. Testirana,  CE oznaka. Sterilna, 5 ml.</t>
  </si>
  <si>
    <t>Brizgalka trodelna, iz polypropylena/ polyethylena, prozorna, brez lateksa. Gumi bat z dvojnim obročem, zanesljivo tesnenje in gladko premikanje bata. Dobro vidna skala, črna graduacija 0,2 do max. 0,5 ml. Natančo doziranje. Brez navoja, ergonomična, dobro viden rok uporabe. Za enkratno uporabo. Testirana, CE oznaka. Sterilna, 10 ml.</t>
  </si>
  <si>
    <t>Brizgalka trodelna, iz polypropylena/ polyethylena, prozorna, brez lateksa. Gumi bat z dvojnim obročem, zanesljivo tesnenje in gladko premikanje bata. Dobro vidna skala, črna graduacija 1,0 ml. Natančo doziranje. Brez navoja, ergonomična, dobro viden rok uporabe, Za enkratno uporabo CE oznaka. Sterilna, 20 ml</t>
  </si>
  <si>
    <r>
      <t xml:space="preserve">Brizgalka trodelna, iz polypropylena/ polyethylena, prozorna, brez lateksa. </t>
    </r>
    <r>
      <rPr>
        <b/>
        <sz val="9"/>
        <rFont val="Calibri"/>
        <family val="2"/>
        <charset val="238"/>
      </rPr>
      <t>Luer lock</t>
    </r>
    <r>
      <rPr>
        <sz val="9"/>
        <rFont val="Calibri"/>
        <family val="2"/>
        <charset val="238"/>
      </rPr>
      <t>. Gumi bat z dvojnim tesnim obročem, zanesljivo tesnenje. Dobro vidna skala, črna graduacija 1,0 ml. Natančo doziranje.  Ergonomična, dobro viden označen rok uporabe. Za enkratno uporabo, CE oznaka. Sterilna, 30 ml</t>
    </r>
  </si>
  <si>
    <r>
      <t xml:space="preserve">Brizgalka trodelna, iz polypropylena/ polyethylena, prozorna, brez lateksa. </t>
    </r>
    <r>
      <rPr>
        <b/>
        <sz val="9"/>
        <rFont val="Calibri"/>
        <family val="2"/>
        <charset val="238"/>
      </rPr>
      <t>Luer lock</t>
    </r>
    <r>
      <rPr>
        <sz val="9"/>
        <rFont val="Calibri"/>
        <family val="2"/>
        <charset val="238"/>
      </rPr>
      <t>. Gumi bat z dvojnim obročem, zanesljivo tesnenje in gladko premikanje bata. Dobro vidna skala, črna graduacija 1,0 ml. Natančo doziranje.  Ergonomična, dobro viden rok uporabe. Za enkratno uporabo, CE oznaka. Sterilna, 50 ml</t>
    </r>
  </si>
  <si>
    <t>Igla injekcijska iz nerjavečega materiala- krom nikelj jeklo, z gladko površino. Konica igle ostra, stožčasto brušena, ki omogoča atravmatsko punkcijo. Omogoča priključitev luer lock ali luer slip. CE oznaka. Barvno kodiranje v skladu z ISO standardom. Sterilna, posamično pakiranje, enkratna uporaba. Dimenzija 27 G  0,4 x 13 mm   +/- 20% dolžine</t>
  </si>
  <si>
    <t>Igla injekcijska iz nerjavečega materiala- krom nikelj jeklo, z gladko površino. Konica igle ostra, stožčasto brušena, ki omogoča atravmatsko punkcijo. Omogoča priključitev luer lock ali luer slip. CE oznaka. Barvno kodiranje v skladu z ISO standardom. Sterilna, posamično pakiranje, enkratna uporaba. Dimenzija 25 G  0,5 x 19 mm   +/- 20% dolžine</t>
  </si>
  <si>
    <t>Igla injekcijska iz nerjavečega materiala- krom nikelj jeklo, z gladko površino. Konica igle ostra, stožčasto brušena, ki omogoča atravmatsko punkcijo. Omogoča priključitev luer lock ali luer slip. CE oznaka. Barvno kodiranje v skladu z ISO standardom. Sterilna, posamično pakiranje, enkratna uporaba. Dimenzija 22 G  0,7 x 40 mm   +/- 20% dolžine</t>
  </si>
  <si>
    <t>Igla injekcijska iz nerjavečega materiala- krom nikelj jeklo, z gladko površino. Konica igle ostra, stožčasto brušena, ki omogoča atravmatsko punkcijo. Omogoča priključitev luer lock ali luer slip. CE oznaka. Barvno kodiranje v skladu z ISO standardom. Sterilna, posamično pakiranje, enkratna uporaba. Dimenzija 23 G  0,6 x 25 mm   +/- 20% dolžine</t>
  </si>
  <si>
    <t xml:space="preserve">Igla injekcijska iz nerjavečega materiala  z gladko površino. Konica igle ostra in  omogoča atravmatsko punkcijo.  CE oznaka. Barvno kodiranje v skladu z ISO standardom. Sterilna, posamično pakiranje, enkratna uporaba. Igla za aplikacijo inzulina s penkalom. Dimenzija 29 G  0,3 x 12 mm  </t>
  </si>
  <si>
    <t xml:space="preserve">Igla injekcijska iz nerjavečega materiala  z gladko površino. Konica igle ostra in  omogoča atravmatsko punkcijo.  CE oznaka. Bravno kodiranje v skladu z ISO standardom. Sterilna, posamično pakiranje, enkratna uporaba. Igla za aplikacijo inzulina s penkalom. Vgrajen varnostni mehanizem v sklop igle, ki se aktivira enoročno. Po aktivaciji varnostnega mehanizma ni možnosti poškodbe .Dimenzija 29 G  0,3 x 12 mm  </t>
  </si>
  <si>
    <t xml:space="preserve">Igla injekcijska iz nerjavečega materiala  z gladko površino. Konica igle ostra in  omogoča atravmatsko punkcijo.  CE oznaka. Barvno kodiranje v skladu z ISO standardom. Sterilna, posamično pakiranje, enkratna uporaba. Igla za aplikacijo inzulina s penkalom. Dimenzija 30 G  0,3 x 8 mm  </t>
  </si>
  <si>
    <t xml:space="preserve">Igla injekcijska iz nerjavečega materiala  z gladko površino. Konica igle ostra in  omogoča atravmatsko punkcijo.  CE oznaka. Barvno kodiranje v skladu z ISO standardom. Sterilna, posamično pakiranje, enkratna uporaba. Igla za aplikacijo inzulina s penkalom. Vgrajen varnostni mehanizem v sklop igle, ki se aktivira enoročno. Po aktivaciji varnostnega mehanizma ni možnosti poškodbe.Dimenzija 30 G  0,3 x 8 mm  </t>
  </si>
  <si>
    <t>Igla injekcijska iz nerjavečega materiala- krom nikelj jeklo, z gladko površino. Konica igle ostra, stožčasto brušena, ki omogoča atravmatsko punkcijo. Omogoča priključitev luer lock ali luer slip. CE oznaka. Barvno kodiranje v skladu z ISO standardom. Sterilna, posamično pakiranje, enkratna uporaba. Dimenzija 22 G  0,7 x 50 mm   +/- 20% dolžine</t>
  </si>
  <si>
    <t>Igla injekcijska iz nerjavečega materiala- krom nikelj jeklo, z gladko površino. Konica igle ostra, stožčasto brušena, ki omogoča atravmatsko punkcijo. Omogoča priključitev luer lock ali luer slip. CE oznaka. Barvno kodiranje v skladu z ISO standardom. Sterilna, posamično pakiranje, enkratna uporaba. Dimenzija 21 G  0,8 x 40 mm   +/- 20% dolžine</t>
  </si>
  <si>
    <t>Igla injekcijska iz nerjavečega materiala- krom nikelj jeklo, z gladko površino. Konica igle ostra, stožčasto brušena, ki omogoča atravmatsko punkcijo. Omogoča priključitev luer lock ali luer slip. CE oznaka. Barvno kodiranje v skladu z ISO standardom. Sterilna, posamično pakiranje, enkratna uporaba. Dimenzija 21 G  0,8 x 50 mm   +/- 20% dolžine</t>
  </si>
  <si>
    <t>Igla injekcijska iz nerjavečega materiala- krom nikelj jeklo, z gladko površino. Konica igle ostra, stožčasto brušena, ki omogoča atravmatsko punkcijo. Omogoča priključitev luer lock ali luer slip. CE oznaka. Barvno kodiranje v skladu z ISO standardom. Sterilna, posamično pakiranje, enkratna uporaba. Dimenzija 20 G  0,9 x 40 mm   +/- 20% dolžine</t>
  </si>
  <si>
    <t xml:space="preserve">Igla injekcijska iz nerjavečega materiala- krom nikelj jeklo, z gladko površino. Konica igle ostra, stožčasto brušena. Omogoča priključitev luer lock ali luer slip. CE oznaka. Barvno kodiranje v skladu z ISO standardom. Primerna za injiciranje in aspiracijo. Sterilna, posamično pakiranje, enkratna uporaba. Dimenzija 18 G  1,2x 40 mm   </t>
  </si>
  <si>
    <t>Prozoren sistem dolžine med 180 do 200 cm, ki ustreza sistemu prostega pada. Sistem zaščiten na obeh koncih. Na začetku sistema dvokanalna ostra igla za pretok tekočine in zraka. Pod iglo zračni filter, velikoti vsaj 15 mikronov, vključen v sistem, pokrit s pokrovom. Dvodelna kapljalna komora iz mehkega in elastičnega materiala v spodnjem delu komore ter obročka, ki omogoča boljšo oprijemljivost. Zagotovljena enaka velikost kapljic. Naveden podatek koliko kapljic vsebuje 1 ml infuzijske tekočine. Cevka sistema primerne debeline s stiščkom, za nastavitev hitroti pretoka, ki mora enakomerno drseti po celotnem sistemu. Stšček mora omogočati pritrditev infuzijske linije. Sistem z luer lock prikjlučkom, snemljiva zaščita konekta, ki omogoča izpust zraka.  Enoslojno  varno pakiranje. Ovitek se  pri odpiranju ne pretrga in na njem so navedeni sledeči podatki: ime izdelka,  datum izdelave, doba trajanja uporabnosti, CE oznaka, datum in vrsta sterilizacije,  LOT, dolžina sistema ter oznaka izdelka za 1x  uporabo. Embalaža je neprodušna. Sistem brez lateksa, sterilen. Uporaba 24 ur.</t>
  </si>
  <si>
    <t xml:space="preserve">Prozoren infuzijski sistem za otroke. Dvokanalna igla z antibakterijskim filtrom, dozirna komora volumna 150 ml, graduacija po 1 ml, Y port za dovajanje zdravil, LL, bakterijski filter, air stop valvula, mikro kapljalnik -60kapljic=1 ml (+-0,1 ml), mehak spodnji del kapalne komore, 15 mikronski tekočinski filter. Dva stiščka za regulacijo pretoka z možnostjo shranitve dvokanalne igle (po uporabi sistema), LL nastavek. Dolžina sistema 130 do 180 cm. Zaščitena oba konca sistema. Brez lateksa, sterilno, posamično pakiranje. CE oznaka, za enkratno uporabo. Ovojnina se pri odpiranju ne pretrga. Navedeni podatki o izdelku, ime izdelka,  datum izdelave, doba trajanja uporabnosti, CE oznaka, datum in vrsta sterilizacije,  LOT, dolžina sistema ter oznaka izdelka za 1x  uporabo. </t>
  </si>
  <si>
    <t>Sistem iz prozorne plastike za pospešeno točenje infizijskih tekočin in krvi. Konici zaščiteni. Dolžina sistema med 180 in 220 cm. Na začetku sistema enokanalna igla iz trde plastike. Posoda za kapljice velikosti med 9 in 10 cm. Filter za delce 200 mikronov. Pod posodico za kapljice bučka premera med 3 ,5 cm in 4 cm iz mehkejše elastične plastike, ki ne poči. V sistemu nad in pod bučko morata biti krogljici. Sistem mora imeti stišček, ki dobor tesni in drsi po celotnem sistemu. Na spodnjem delu sistema od 20 do 25 cm od konca mora biti konekt za brezigelni dostop. Polnitveni volumen med 45 in 48 ml. Zaključek sistema luer lock priključek. Sterilen, brez lateksa, za enkratno uporabo, Ce oznaka. Ovitek se  pri odpiranju ne pretrga, posamično pakiranje.</t>
  </si>
  <si>
    <t xml:space="preserve">Igla huber z varnostnim ventilom z iglo. Igla oblikovana tako, da omogoča varno in enostavno penetracijo podkožne venske valvule. Snemljiv stišček za boljši oprijem med zbadanjem. Podaljšek v dolžini 20 cm +/- 20%, z luer lock priključkom, zamaškom in stiškom za zapiranje. Sterilna, brez lateksa, za enkratno uporabo, CE oznaka. Kompatibilna s citostatiki ter biološkimi zdravili. 22G,  0,7x19 mm. </t>
  </si>
  <si>
    <t xml:space="preserve">Igla huber z varnostnim ventilom z iglo. Igla oblikovana tako, da omogoča varno in enostavno penetracijo podkožne venske valvule. Snemljiv stišček za boljši oprijem med zbadanjem. Podaljšek v dolžini 20 cm +/- 20%, z luer lock priključkom, zamaškom in stiškom za zapiranje. Sterilna, brez lateksa, za enkratno uporabo, CE oznaka. Kompatibilna s citostatiki ter biološkimi zdravili. 22G,  0,7x 25 mm. </t>
  </si>
  <si>
    <t>Tripotni konekt, kratek z majhnim praznim prostorom. Prozoren, zaščiten z zamaški. Tesnenje navoja vsaj 2 bara. Omogoča usmerjanje pretoka on/off. Material kompatibilen z lipidi. Ce oznaka, sterilen, posamično pakiranje. Uporaba do 24 ur</t>
  </si>
  <si>
    <t>Konekt tri potni s podaljškom dolžine 7 do 12 cm. Luer lock priključek za iv.kanilo.  Možnost regulacije pretoka. Zaščiten z zamaški. Brez lateksa, sterilen, posamično pakiranje, CE oznaka. Uporaba do 24 ur</t>
  </si>
  <si>
    <t>Nastavek za aspiracijo  tekočin oz. zdravil iz  steklenice preko 0,45 um bakterijsko- zračnega filtra. Prebadaneje plastenk, steklenic od 3-1000 ml z minimalno silo. Zamašek za varno zapiranje in odpiranje z eno roko. Stabilna pritrditev brizgalke, minimalna možnost kontaminacije. Sterilen, CE oznaka, posmično pakiranje.</t>
  </si>
  <si>
    <t>Podaljšek za perfuzor, za povezavo med brizgalko na perfuzorju in intravensko kanilo. Narejen iz prozorne, biokompatibilne plastike, ki vzdrži najvišji tlak, s katerim perfuzor infundira zdravilo. Upogljiv material, ki se ne kolenči ali lomi. Premer cevi 2,5 mm - CH8, dolžina cevi 150 cm. Brez lateksa brez PHT,DEHP, CE oznaka. Oba konca zaščitena, luer lock nastavek na vhodnem in izhodnem delu. Za enkratno uporabo, sterilen, posamično pakiranje.</t>
  </si>
  <si>
    <t>Priključek dvokanalni, z  gibljivo cevko, dolžine 19-20 cm, premera 2,8-4 mm. Luer lock priključek s pokrovčkom, z minimalno možnostjo kontaminacije. Dva stiščka za zapiranje pretoka. Dva luer lock priključka z zamaškom. Brez lateksa, brez PHT, DEHP, CE oznaka. Sterilen,  posamično pakiranje. Uporaba do 24 ur</t>
  </si>
  <si>
    <t>Priključek štirikanalni, z  gibljivo cevko, dolžine 19-20 cm, premera 2,8-4 mm. Luer lock priključek s pokrovčkom, z minimalno možnostjo kontaminacije. Stišček za zapiranje pretoka. 4 luer lock priključki z zamaški. Brez lateksa, brez PHT, DEHP, CE oznaka. Sterilen, posamično pakiranje. Uporaba do 24 ur</t>
  </si>
  <si>
    <t>Podaljšek za natančno doziranje infuzije. Prozoren, z možnostjo nastavitve pretoka med 0 in 250 ml/h ter z možnostjo popolnega zaprtja dotoka.  Omogočati mora konektiranje med iv.kanilo ter infuzijskim sistemom. Oba konca zaščitena, luer lock priključek. Sterilno, brez lateksa,  CE oznaka. Ovojnina se med odpiranjem ne pretrga, posamično pakiranje. Uporaba do 24 ur.</t>
  </si>
  <si>
    <t>Infuzijski fleksibilni podaljšek v obliki spirale. Poliuretan, brez lateksa, brez DEHP. Dolžine 300 cm, volumen 2,4 ml +/- 10 %. Sterilen, posamično pakiranje.</t>
  </si>
  <si>
    <t>Zamašek za zaščito luer lock priključkov na infuzijskih sistemih ali brizgalkah. Oblikovan tako, da je minimalna možnost kontaminacije in enostavna namestitev. Dobro tesnenje. Brez možnosti uporabe igle. Brez lateksa, PHT, DEHP, CE oznaka. Sterilen, za enkratno uporabo, posamično pakiranje.</t>
  </si>
  <si>
    <t>Zamašek za zapiranje luer lock priključkov, zaščito iv.kanalov. Majhen, prozoren zamašek z membrano, z možnostjo injiciranja. Brez lateksa, brez PHT,DEHP. Za enkratno uporabo, posamično pakiranje, CE oznaka, sterilen.</t>
  </si>
  <si>
    <t>Podaljšek s T priključkom, za uporabo v pediatriji. Za aplikacijo zdravil preko iv.poti. Fleksibilna cev premera 1,0 mm / 2,1 mm in dolžine od 10 do 15 cm. Stišček omogoča zapiranje pretoka. Luer lock priključek s pokrovčkom. Membrana na priključku omogoča dodajanje zdravil z injiciranjem.</t>
  </si>
  <si>
    <t xml:space="preserve">Konekt za brezigelni dostop za zapiranje venskih ali arterijskih dostopov. Konekt z vgrajenim notranjim prekatom, ki deluje kot vzmet in omogoča zaprt sistem, ni možnosti prebadanja z iglo in preprečuje vstop mikroorganizmov. Možnost aspiracije in občasne ali stalne infuzijske terapije. Konekt brez lateksa, brez DEHP, Di. Primeren tudi za parenteralno terapijo, kompatibilen z lipidi, s citostatiki in biološkimi zdravili. Proizvajalec mora predložiti zagotovila. Konekt mora omogočati pretok 165 ml/min, s polnitvenim volumnom 0,04 ml in premikom krvi nevtralen 0 -0,01 ml.  Kompatibilen z luer lock in luer slip nastavki. Kompatibilen z brizgalkami, iv. sistemi. Ob aplikaciji tekočin preko črpalke ali perfuzorja mora zagotavljati nemoteno delovanje in omogočiti pretoke do pritiska od 325 psig do 600 psig. Ostanki krvi iz konekta se morajo učinkovito izprati z najmanj 5 ml fiziološke raztopine. Površina konekta mora omogočati učinkovito dezinfekcijo. Zagotavlja 7 dnevno uporabo. CE oznaka, za enkratno uporabo, posamično pakiranje, sterilen. </t>
  </si>
  <si>
    <t>Mini implantat za zdravljenje ženske inkontinence naj ima naslednje lastnosti: Omogoča naj posege brez kožnih incizij v lokalni anesteziji. Omogoča naj močno primarno fiksacijo implantata, ki onemogoča popuščanje tenzije že takoj po posegu. Omogočena naj bo fiksacija na vsaj 10 točkah vzdolž vsake fiksirne roke (fiksacijska sidra). Dolžina mrežice skupaj s fiksirnimi rokami naj bo vsaj 10 cm, posamezna fiksirna roka pa ne sme presegati dolžine 2 cm, zaradi možnosti erozij fiksirnih sider. Vodilo za vstavitev mrežice naj bo minimalno invazivno (premer naj ne presega 2,0 mm – +/-10%), s čvrstim fiksiranjem implantata pred uvajanjem (onemogoča naj izpad implantata ob pozicioniranju in rotiranje implantata okoli osi vodila) in enostavnim deaktivacijskim mehanizmom, ki popolnoma prepreči dislokacijo implantata ob ločitvi vodila (uvajala) in implantata (npr. proženje s pritiskom na gumb). Mrežica za podporo naj bo neelastična, monofilamentna, iz 100% polipropilena (tip 1). Za kontrolo pravilne pozicije implantata naj bo sredina mrežice jasno označena. Za zmanjšano možnost protruzije naj bodo robovi gladki in ne invazivni (termično obdelani). Po pozicioniranju naj omogoča tudi popustitev tenzije v primeru, da je le-ta prečvrsta (npr. možnost vlečenja nazaj). Popustitev tenzije naj bo omogočena na obeh fiksirnih rokah (levo in desno). Set naj vsebuje: Sterilno vodilno iglo za obojestransko implantacijo, Sterilen trak.</t>
  </si>
  <si>
    <t>07.08.06.01.004</t>
  </si>
  <si>
    <t>Rokavi TYVEK za plazma  sterilizacijo, 42 cm.</t>
  </si>
  <si>
    <t>07.03.02.01.009</t>
  </si>
  <si>
    <t xml:space="preserve">SET GINEKOLOŠKI – VAG.1kos prevleka za inštrumentarsko mizo 150x190cm, 1 kos držalo za kable (velcro/ ježek), 1 kos prevleka za Mayo mizo, 1 kos gin. op. rjuha 200/270x280cm z integriranimi všitki za noge, z lep. vag. odprtino 8x11cm, z odtočno vrečko, 4 kos brisačka, 1 kos vpojna op. kompresa 75x100cm, z gubo. </t>
  </si>
  <si>
    <t>07.13.03.01.036</t>
  </si>
  <si>
    <t>Lepilni trak, iz beljene viskozne tkanine(110 +/- 10 g/m2). Lepilno sredstvo vsebuje cinkov oksid, lanolin, sintetičen elastomer in smolo.   Trga  se z roko, zračen,  ne vsebuje lateksa, ni raztegljiv. Lepilo je močno in ne povzroča alergij. Omogoča čvrsto imobilizacijo ( mobiliziran del ostane v želenem položaju). Dimenzija 2,5 cmx 10m, odstopanje +-10%</t>
  </si>
  <si>
    <t>Plenica inkontinentna, hlačna, dnevna,velika, dobro vidna oznaka polnosti plenice,obseg 115-150 cm,  vpojnost od 2000-2500ml, Za bolnike z omejeno mobilnostjo in za ležeče bolnike možnost odstranitve in ponovne fiksacije. Sloj, ki je v stiku s kožo mora imeti zaščitni sloj oz. biti prepojen z zaščito za kožo, ki preprečuje nastanek inkontinenčnega dermatitisa. Plasti plenice morajo omogočati dihanje kože. Plenica mora vsebovati sestavine za preprečevanje neprijetnih vonjav in vpojne delce, ki se ne vežejo v „grudice“. Stransko mora imeti zavihke proti iztekanju, elestičen pas, in brez latexa.</t>
  </si>
  <si>
    <t>Plenica  inkontinentna,hlačna,dnev na,velikosti S, dobro vidna  oznaka polnosti plenice,  obseg 50-80cm,vpojnost  do 1500 ml. Za bolnike z omejeno mobilnostjo in za ležeče v postelji-možnost odstranitve in ponovne fiksacije. Zračne. Sloj, ki je v stiku z kožo mora imeti zaščito oz.biti prepojen z zaščito za kožo, ki preprečuje nastanek inkontinenčnega dermatitisa.  Plast mora omogočati dihanje kože.  Vsebovati sestavine za preprečevanje neprijetnih vonjav in vpojne delce, ki se ne vežejo v“ grudice“.  Stransko mora imeti zavihke proti iztekanju, elastičen pas in brez latexa.</t>
  </si>
  <si>
    <t>kom.</t>
  </si>
  <si>
    <r>
      <t xml:space="preserve">Dvostranska metalizirana </t>
    </r>
    <r>
      <rPr>
        <b/>
        <sz val="9"/>
        <rFont val="Calibri"/>
        <family val="2"/>
        <charset val="238"/>
      </rPr>
      <t xml:space="preserve">folija-izotermična </t>
    </r>
    <r>
      <rPr>
        <sz val="9"/>
        <rFont val="Calibri"/>
        <family val="2"/>
        <charset val="238"/>
      </rPr>
      <t>za zaščito pred mrazom, toploto in vlago.  Ena plast iz aluminija, srebrna, ki izolira in ohranja do 80% telesne temperature. Druga plast zlata. Vodoodporna, se ne trga, nesterilna, za 1x uporabo. Posamično pakirana. Dimenzija 160 x 210 cm +/- 10 %</t>
    </r>
  </si>
  <si>
    <r>
      <rPr>
        <b/>
        <sz val="9"/>
        <rFont val="Calibri"/>
        <family val="2"/>
        <charset val="238"/>
      </rPr>
      <t>Grelna odeja</t>
    </r>
    <r>
      <rPr>
        <sz val="9"/>
        <rFont val="Calibri"/>
        <family val="2"/>
        <charset val="238"/>
      </rPr>
      <t xml:space="preserve"> za ogrevanje bolnikov, predvsem za potrebe reševalne službe. Oddeja s tremi glavnimi komponentami: netkana odeja, ogrevalni (kemični) element ter zunanja plastična vreča. Odeja se ogreje med 38 do 40°C, ko je izpostavljena zraku v okolici. Maksimalno temperaturo doseže v 10 do 20 minutah in ostane ogreta od 6 ur do 8 ur. CE oznaka. Dimenzija 86x122 cm , panelna</t>
    </r>
  </si>
  <si>
    <r>
      <rPr>
        <b/>
        <sz val="9"/>
        <rFont val="Calibri"/>
        <family val="2"/>
        <charset val="238"/>
      </rPr>
      <t>Grelna odeja</t>
    </r>
    <r>
      <rPr>
        <sz val="9"/>
        <rFont val="Calibri"/>
        <family val="2"/>
        <charset val="238"/>
      </rPr>
      <t xml:space="preserve"> za ogrevanje bolnikov, predvsem za potrebe reševalne službe. Oddeja s tremi glavnimi komponentami: netkana odeja, ogrevalni (kemični) element ter zunanja plastična vreča. Odeja se ogreje med 38 do 40°C, ko je izpostavljena zraku v okolici. Maksimalno temperaturo doseže v 10 do 20 minutah in ostane ogreta od 6 ur do 8 ur. CEoznaka. Dimenzija 86x152 cm , panelna</t>
    </r>
  </si>
  <si>
    <r>
      <rPr>
        <b/>
        <sz val="9"/>
        <rFont val="Calibri"/>
        <family val="2"/>
        <charset val="238"/>
      </rPr>
      <t>Vrečka za</t>
    </r>
    <r>
      <rPr>
        <sz val="9"/>
        <rFont val="Calibri"/>
        <family val="2"/>
        <charset val="238"/>
      </rPr>
      <t xml:space="preserve"> preprečevanje toplotne izgube </t>
    </r>
    <r>
      <rPr>
        <b/>
        <sz val="9"/>
        <rFont val="Calibri"/>
        <family val="2"/>
        <charset val="238"/>
      </rPr>
      <t>novorojenčka</t>
    </r>
    <r>
      <rPr>
        <sz val="9"/>
        <rFont val="Calibri"/>
        <family val="2"/>
        <charset val="238"/>
      </rPr>
      <t>. Vrečka iz dvojne plasti poliuretana, mehka, nežna za kožo novorojenčka. Vrečka prekrije celo telo in glavo, omogoča zaprtje, ki preprečuje toplotno izgubo, enostavno nameščanje.  Omogočen dostop iv.priklopov in monitoriranja. CE oznaka.  Sterilna. Dimenzije 38x 44 cm +/- 10%, za novorojenčke teže 1 do 2,5 kg.</t>
    </r>
  </si>
  <si>
    <r>
      <rPr>
        <b/>
        <sz val="9"/>
        <rFont val="Calibri"/>
        <family val="2"/>
        <charset val="238"/>
      </rPr>
      <t xml:space="preserve">Trikotna ruta </t>
    </r>
    <r>
      <rPr>
        <sz val="9"/>
        <rFont val="Calibri"/>
        <family val="2"/>
        <charset val="238"/>
      </rPr>
      <t>za imobilizacijo. Material: nebeljen mehek bombaž 100%. Ce oznaka, posamično pakiranje. Dimenzija: 140x100x100 cm</t>
    </r>
  </si>
  <si>
    <r>
      <t xml:space="preserve">Večnamensko </t>
    </r>
    <r>
      <rPr>
        <b/>
        <sz val="9"/>
        <rFont val="Calibri"/>
        <family val="2"/>
        <charset val="238"/>
      </rPr>
      <t xml:space="preserve">pregrinjalo Sahara </t>
    </r>
    <r>
      <rPr>
        <sz val="9"/>
        <rFont val="Calibri"/>
        <family val="2"/>
        <charset val="238"/>
      </rPr>
      <t>za zaščito površin in vzdrževanje integritete kože bolnika. Troslojno. Mehka vrhnja plast. Srednja plast iz super  vpojnega jedra, ki zdrži vso tekočino in omogoča, da koža ostane suha. Spodnja PE plast preprečuje iztekanje tekočine na spodnje površine. CE oznaka. Dimenzija 120x 228 cm +/- 10%</t>
    </r>
  </si>
  <si>
    <t>Hlačke za endoskopijo.</t>
  </si>
  <si>
    <r>
      <t>Rjuha - zaščitna neprepustna</t>
    </r>
    <r>
      <rPr>
        <b/>
        <sz val="9"/>
        <rFont val="Calibri"/>
        <family val="2"/>
        <charset val="238"/>
      </rPr>
      <t xml:space="preserve"> prevleka za  jogi </t>
    </r>
    <r>
      <rPr>
        <sz val="9"/>
        <rFont val="Calibri"/>
        <family val="2"/>
        <charset val="238"/>
      </rPr>
      <t>200 x90 cm +/- 10%  Elastična foilja iz PVC materiala, ki se ne trga. Z elastiko za fiksacijo. Dopušča razkuževanje z razkužili za bolnikovo okolico.</t>
    </r>
  </si>
  <si>
    <r>
      <t xml:space="preserve">Rjuha - zaščitna neprepustna </t>
    </r>
    <r>
      <rPr>
        <b/>
        <sz val="9"/>
        <rFont val="Calibri"/>
        <family val="2"/>
        <charset val="238"/>
      </rPr>
      <t xml:space="preserve">prevleka za otroški jogi </t>
    </r>
    <r>
      <rPr>
        <sz val="9"/>
        <rFont val="Calibri"/>
        <family val="2"/>
        <charset val="238"/>
      </rPr>
      <t>130 x80 cm +/- 10%  Elastična foilja iz PVC materiala, ki se ne trga. Z elastiko za fiksacijo. Dopušča razkuževanje z razkužili za bolnikovo okolico.</t>
    </r>
  </si>
  <si>
    <r>
      <rPr>
        <b/>
        <sz val="9"/>
        <rFont val="Calibri"/>
        <family val="2"/>
        <charset val="238"/>
      </rPr>
      <t>Slinček</t>
    </r>
    <r>
      <rPr>
        <sz val="9"/>
        <rFont val="Calibri"/>
        <family val="2"/>
        <charset val="238"/>
      </rPr>
      <t xml:space="preserve"> za hranjenje odraslega bolnika. Vpojni površinski sloj, neprepustna zaščitna plast. Trakovi za fiksacijo okrog vratu. Za 1x uporabo. Velikost M/L.</t>
    </r>
  </si>
  <si>
    <t>Kateter neoplex  dvokanalni, CH 10,  sterilen, z balonon za  merjenje abdominalnega  pritiska.</t>
  </si>
  <si>
    <r>
      <t xml:space="preserve">Kateter urinski foley, s </t>
    </r>
    <r>
      <rPr>
        <b/>
        <sz val="9"/>
        <rFont val="Calibri"/>
        <family val="2"/>
        <charset val="238"/>
      </rPr>
      <t xml:space="preserve"> senzorjem za merjenje  temparature</t>
    </r>
    <r>
      <rPr>
        <sz val="9"/>
        <rFont val="Calibri"/>
        <family val="2"/>
        <charset val="238"/>
      </rPr>
      <t>, silikonski, Ce oznaka, posamično pakiranje, sterilen.  CH 16.</t>
    </r>
  </si>
  <si>
    <t>Kateter urodinamski, sterilen, posamezno pakiranje, Ce oznaka, CH 10 , 35 cm</t>
  </si>
  <si>
    <t>KOM.</t>
  </si>
  <si>
    <r>
      <rPr>
        <b/>
        <sz val="9"/>
        <rFont val="Calibri"/>
        <family val="2"/>
        <charset val="238"/>
      </rPr>
      <t>Ureterni kateter za težjo pasažo v ureter, PVC s hidrogelom,</t>
    </r>
    <r>
      <rPr>
        <sz val="9"/>
        <rFont val="Calibri"/>
        <family val="2"/>
        <charset val="238"/>
      </rPr>
      <t xml:space="preserve"> cilindrična zaprta konica, odprt luer lock priključek</t>
    </r>
    <r>
      <rPr>
        <b/>
        <sz val="9"/>
        <rFont val="Calibri"/>
        <family val="2"/>
        <charset val="238"/>
      </rPr>
      <t xml:space="preserve">, </t>
    </r>
    <r>
      <rPr>
        <sz val="9"/>
        <rFont val="Calibri"/>
        <family val="2"/>
        <charset val="238"/>
      </rPr>
      <t>graduiran, radiopačen, brez lateksa. Sterilen, Ce oznaka, posamično pakiranje. Dolžina 70 cm CH 5</t>
    </r>
  </si>
  <si>
    <r>
      <rPr>
        <b/>
        <sz val="9"/>
        <rFont val="Calibri"/>
        <family val="2"/>
        <charset val="238"/>
      </rPr>
      <t xml:space="preserve">Ureterni kateter za težjo pasažo v ureter, PVC s hidrogelom, centralno odprta konica, odprt luer lock priključek za aplikacijo, </t>
    </r>
    <r>
      <rPr>
        <sz val="9"/>
        <rFont val="Calibri"/>
        <family val="2"/>
        <charset val="238"/>
      </rPr>
      <t>graduiran, radiopačen, brez lateksa. Sterilen, Ce oznaka, posamično pakiranje. Dolžina 70 cm CH 3</t>
    </r>
  </si>
  <si>
    <r>
      <rPr>
        <b/>
        <sz val="9"/>
        <rFont val="Calibri"/>
        <family val="2"/>
        <charset val="238"/>
      </rPr>
      <t>MONO J kateter</t>
    </r>
    <r>
      <rPr>
        <sz val="9"/>
        <rFont val="Calibri"/>
        <family val="2"/>
        <charset val="238"/>
      </rPr>
      <t>, sterilen, Ce oznaka, graduiran, radiopačen, posamično pakiranje. CH 6</t>
    </r>
  </si>
  <si>
    <r>
      <t xml:space="preserve">Urinski kateter za kratkotrajno uporabo ali </t>
    </r>
    <r>
      <rPr>
        <b/>
        <sz val="9"/>
        <rFont val="Calibri"/>
        <family val="2"/>
        <charset val="238"/>
      </rPr>
      <t>samokateterizacijo.</t>
    </r>
    <r>
      <rPr>
        <sz val="9"/>
        <rFont val="Calibri"/>
        <family val="2"/>
        <charset val="238"/>
      </rPr>
      <t xml:space="preserve"> </t>
    </r>
    <r>
      <rPr>
        <b/>
        <sz val="9"/>
        <rFont val="Calibri"/>
        <family val="2"/>
        <charset val="238"/>
      </rPr>
      <t>Hidrofilni nanos, ki se aktivira v stiku s H2O</t>
    </r>
    <r>
      <rPr>
        <sz val="9"/>
        <rFont val="Calibri"/>
        <family val="2"/>
        <charset val="238"/>
      </rPr>
      <t xml:space="preserve"> in izboljša drsnost. Neizbočene stranske luknje oblikovane tako, da omogočajo atravmatsko vstavitev ter nemoteno drenažo. Priložena vodna vrečka, ki se aktivira enoročno in je pakirana skupaj s katetrom. Kateter iz medicinske PVC, brez lateksa, brez PHT, DEHP. Sterilen, posamično pakiranje, CE oznaka, za enkratno uporabo. Zaželjena opcija pritrditve zunanje embalaže v viseči položaj, za lažjo izvedbo samokateterizacije.  Dolžina 40 cm, CH12</t>
    </r>
  </si>
  <si>
    <r>
      <rPr>
        <b/>
        <sz val="9"/>
        <rFont val="Calibri"/>
        <family val="2"/>
        <charset val="238"/>
      </rPr>
      <t>Priključek med katetrom in urinsko vrečko.</t>
    </r>
    <r>
      <rPr>
        <sz val="9"/>
        <rFont val="Calibri"/>
        <family val="2"/>
        <charset val="238"/>
      </rPr>
      <t xml:space="preserve"> Luer lock priključek za spajanje katetra, ki ima luer lock priključek ter urinske vrečke. LL stran priključka zaščitena s pokrovčkom. Iz medicinske PVC, brez lateksa, brez DEHP, PHT, za enkratno uporabo, CE oznaka, sterilen, posamično pakiranje. </t>
    </r>
  </si>
  <si>
    <r>
      <rPr>
        <b/>
        <sz val="9"/>
        <rFont val="Calibri"/>
        <family val="2"/>
        <charset val="238"/>
      </rPr>
      <t>Hialuronska kislina</t>
    </r>
    <r>
      <rPr>
        <sz val="9"/>
        <rFont val="Calibri"/>
        <family val="2"/>
        <charset val="238"/>
      </rPr>
      <t xml:space="preserve"> za aplkiacijo v mehur. Uporaba pri bolnikih s kroničnimi cistitisi. Pakiranje viala 40 mg / 50 ml. Za enkratno uporabo, Ce oznaka. </t>
    </r>
  </si>
  <si>
    <r>
      <t xml:space="preserve">Kateter </t>
    </r>
    <r>
      <rPr>
        <b/>
        <sz val="9"/>
        <rFont val="Calibri"/>
        <family val="2"/>
        <charset val="238"/>
      </rPr>
      <t>silikonski, otroški, dvokanalni,</t>
    </r>
    <r>
      <rPr>
        <sz val="9"/>
        <rFont val="Calibri"/>
        <family val="2"/>
        <charset val="238"/>
      </rPr>
      <t xml:space="preserve"> balon  3-5 ml, 2 očesi,  cilindričen, sterilen. Valvula za brizgalko luer in luer lock. Barvno kodiranje. Brez lateksa, CE oznaka, posamično pakiranje. CH 8, dolžine 30 cm +/- 10%</t>
    </r>
  </si>
  <si>
    <r>
      <t xml:space="preserve">Kateter </t>
    </r>
    <r>
      <rPr>
        <b/>
        <sz val="9"/>
        <rFont val="Calibri"/>
        <family val="2"/>
        <charset val="238"/>
      </rPr>
      <t>silikonski, otroški, dvokanalni,</t>
    </r>
    <r>
      <rPr>
        <sz val="9"/>
        <rFont val="Calibri"/>
        <family val="2"/>
        <charset val="238"/>
      </rPr>
      <t xml:space="preserve"> balon  3-5 ml, 2 očesi,  cilindričen, sterilen. Valvula za brizgalko luer in luer lock. Barvno kodiranje. Brez lateksa, CE oznaka, posamično pakiranje. CH 10, dolžine 30 cm +/- 10%</t>
    </r>
  </si>
  <si>
    <r>
      <t xml:space="preserve">Kateter </t>
    </r>
    <r>
      <rPr>
        <b/>
        <sz val="9"/>
        <rFont val="Calibri"/>
        <family val="2"/>
        <charset val="238"/>
      </rPr>
      <t>silikonski, tip Tieman,</t>
    </r>
    <r>
      <rPr>
        <sz val="9"/>
        <rFont val="Calibri"/>
        <family val="2"/>
        <charset val="238"/>
      </rPr>
      <t xml:space="preserve"> 1 oko, balon 5-15 ml. Zaokrožena konica za uvajanje v primeru obstrukcij prehoda v sečnici. Fleksibilnost cevke, ki pri uvajanju ne poškoduje sluznice. Kateter omogoča drenažo brez zastojev. Valvula za priključek luer in luer lock brizgalke. Barvno kodiranje. Brez lateksa, sterilen, za enkratno uporabo, posamično pakiranje. CE oznaka.</t>
    </r>
    <r>
      <rPr>
        <b/>
        <sz val="9"/>
        <rFont val="Calibri"/>
        <family val="2"/>
        <charset val="238"/>
      </rPr>
      <t xml:space="preserve"> CH 12 , dolžina 40 cm +/- 10%</t>
    </r>
  </si>
  <si>
    <r>
      <t xml:space="preserve">Kateter </t>
    </r>
    <r>
      <rPr>
        <b/>
        <sz val="9"/>
        <rFont val="Calibri"/>
        <family val="2"/>
        <charset val="238"/>
      </rPr>
      <t>silikonski, tip Tieman,</t>
    </r>
    <r>
      <rPr>
        <sz val="9"/>
        <rFont val="Calibri"/>
        <family val="2"/>
        <charset val="238"/>
      </rPr>
      <t xml:space="preserve"> 1 oko, balon 5-15 ml. Zaokrožena konica za uvajanje v primeru obstrukcij prehoda v sečnici. Fleksibilnost cevke, ki pri uvajanju ne poškoduje sluznice. Kateter omogoča drenažo brez zastojev. Valvula za priključek luer in luer lock brizgalke. Barvno kodiranje. Brez lateksa, sterilen, za enkratno uporabo, posamično pakiranje. CE oznaka.</t>
    </r>
    <r>
      <rPr>
        <b/>
        <sz val="9"/>
        <rFont val="Calibri"/>
        <family val="2"/>
        <charset val="238"/>
      </rPr>
      <t xml:space="preserve"> CH 14 , dolžina 40 cm +/- 10%</t>
    </r>
  </si>
  <si>
    <r>
      <t xml:space="preserve">Kateter </t>
    </r>
    <r>
      <rPr>
        <b/>
        <sz val="9"/>
        <rFont val="Calibri"/>
        <family val="2"/>
        <charset val="238"/>
      </rPr>
      <t>silikonski, tip Tieman,</t>
    </r>
    <r>
      <rPr>
        <sz val="9"/>
        <rFont val="Calibri"/>
        <family val="2"/>
        <charset val="238"/>
      </rPr>
      <t xml:space="preserve"> 1 oko, balon 5-15 ml. Zaokrožena konica za uvajanje v primeru obstrukcij prehoda v sečnici. Fleksibilnost cevke, ki pri uvajanju ne poškoduje sluznice. Kateter omogoča drenažo brez zastojev. Valvula za priključek luer in luer lock brizgalke. Barvno kodiranje. Brez lateksa, sterilen, za enkratno uporabo, posamično pakiranje. CE oznaka.</t>
    </r>
    <r>
      <rPr>
        <b/>
        <sz val="9"/>
        <rFont val="Calibri"/>
        <family val="2"/>
        <charset val="238"/>
      </rPr>
      <t xml:space="preserve"> CH 16 , dolžina 40 cm +/- 10%</t>
    </r>
  </si>
  <si>
    <r>
      <t xml:space="preserve">Kateter </t>
    </r>
    <r>
      <rPr>
        <b/>
        <sz val="9"/>
        <rFont val="Calibri"/>
        <family val="2"/>
        <charset val="238"/>
      </rPr>
      <t>silikonski, tip Tieman,</t>
    </r>
    <r>
      <rPr>
        <sz val="9"/>
        <rFont val="Calibri"/>
        <family val="2"/>
        <charset val="238"/>
      </rPr>
      <t xml:space="preserve"> 1 oko, balon 5-15 ml. Zaokrožena konica za uvajanje v primeru obstrukcij prehoda v sečnici. Fleksibilnost cevke, ki pri uvajanju ne poškoduje sluznice. Kateter omogoča drenažo brez zastojev. Valvula za priključek luer in luer lock brizgalke. Barvno kodiranje. Brez lateksa, sterilen, za enkratno uporabo, posamično pakiranje. CE oznaka.</t>
    </r>
    <r>
      <rPr>
        <b/>
        <sz val="9"/>
        <rFont val="Calibri"/>
        <family val="2"/>
        <charset val="238"/>
      </rPr>
      <t xml:space="preserve"> CH 18 , dolžina 40 cm +/- 10%</t>
    </r>
  </si>
  <si>
    <r>
      <t xml:space="preserve">Kateter </t>
    </r>
    <r>
      <rPr>
        <b/>
        <sz val="9"/>
        <rFont val="Calibri"/>
        <family val="2"/>
        <charset val="238"/>
      </rPr>
      <t>silikonski, tip Tieman,</t>
    </r>
    <r>
      <rPr>
        <sz val="9"/>
        <rFont val="Calibri"/>
        <family val="2"/>
        <charset val="238"/>
      </rPr>
      <t xml:space="preserve"> 1 oko, balon 5-15 ml. Zaokrožena konica za uvajanje v primeru obstrukcij prehoda v sečnici. Fleksibilnost cevke, ki pri uvajanju ne poškoduje sluznice. Kateter omogoča drenažo brez zastojev. Valvula za priključek luer in luer lock brizgalke. Barvno kodiranje. Brez lateksa, sterilen, za enkratno uporabo, posamično pakiranje. CE oznaka.</t>
    </r>
    <r>
      <rPr>
        <b/>
        <sz val="9"/>
        <rFont val="Calibri"/>
        <family val="2"/>
        <charset val="238"/>
      </rPr>
      <t xml:space="preserve"> CH 20 , dolžina 40 cm +/- 10%</t>
    </r>
  </si>
  <si>
    <r>
      <t xml:space="preserve">Kateter </t>
    </r>
    <r>
      <rPr>
        <b/>
        <sz val="9"/>
        <rFont val="Calibri"/>
        <family val="2"/>
        <charset val="238"/>
      </rPr>
      <t>silikonski, tip Tieman,</t>
    </r>
    <r>
      <rPr>
        <sz val="9"/>
        <rFont val="Calibri"/>
        <family val="2"/>
        <charset val="238"/>
      </rPr>
      <t xml:space="preserve"> 1 oko, balon 5-15 ml. Zaokrožena konica za uvajanje v primeru obstrukcij prehoda v sečnici. Fleksibilnost cevke, ki pri uvajanju ne poškoduje sluznice. Kateter omogoča drenažo brez zastojev. Valvula za priključek luer in luer lock brizgalke. Barvno kodiranje. Brez lateksa, sterilen, za enkratno uporabo, posamično pakiranje. CE oznaka.</t>
    </r>
    <r>
      <rPr>
        <b/>
        <sz val="9"/>
        <rFont val="Calibri"/>
        <family val="2"/>
        <charset val="238"/>
      </rPr>
      <t xml:space="preserve"> CH 22 , dolžina 40 cm +/- 10%</t>
    </r>
  </si>
  <si>
    <r>
      <t xml:space="preserve">Kateter </t>
    </r>
    <r>
      <rPr>
        <b/>
        <sz val="9"/>
        <rFont val="Calibri"/>
        <family val="2"/>
        <charset val="238"/>
      </rPr>
      <t>silikonski, tip Tieman,</t>
    </r>
    <r>
      <rPr>
        <sz val="9"/>
        <rFont val="Calibri"/>
        <family val="2"/>
        <charset val="238"/>
      </rPr>
      <t xml:space="preserve"> 1 oko, balon 5-15 ml. Zaokrožena konica za uvajanje v primeru obstrukcij prehoda v sečnici. Fleksibilnost cevke, ki pri uvajanju ne poškoduje sluznice. Kateter omogoča drenažo brez zastojev. Valvula za priključek luer in luer lock brizgalke. Barvno kodiranje. Brez lateksa, sterilen, za enkratno uporabo, posamično pakiranje. CE oznaka.</t>
    </r>
    <r>
      <rPr>
        <b/>
        <sz val="9"/>
        <rFont val="Calibri"/>
        <family val="2"/>
        <charset val="238"/>
      </rPr>
      <t xml:space="preserve"> CH 24 , dolžina 40 cm +/- 10%</t>
    </r>
  </si>
  <si>
    <r>
      <t xml:space="preserve">Ureterni kateter, tip </t>
    </r>
    <r>
      <rPr>
        <b/>
        <sz val="9"/>
        <rFont val="Calibri"/>
        <family val="2"/>
        <charset val="238"/>
      </rPr>
      <t>Tieman, zaprta konica,</t>
    </r>
    <r>
      <rPr>
        <sz val="9"/>
        <rFont val="Calibri"/>
        <family val="2"/>
        <charset val="238"/>
      </rPr>
      <t xml:space="preserve"> sterilen, posamično pakiranje, balon. Valvula za priključek luer in luer lock brizgalke. Barvno kodiranje. CE oznaka. CH 5</t>
    </r>
  </si>
  <si>
    <r>
      <t xml:space="preserve">Ureterni kateter, tip </t>
    </r>
    <r>
      <rPr>
        <b/>
        <sz val="9"/>
        <rFont val="Calibri"/>
        <family val="2"/>
        <charset val="238"/>
      </rPr>
      <t>Tieman, zaprta konica,</t>
    </r>
    <r>
      <rPr>
        <sz val="9"/>
        <rFont val="Calibri"/>
        <family val="2"/>
        <charset val="238"/>
      </rPr>
      <t xml:space="preserve"> sterilen, posamično pakiranje, balon. Valvula za priključek luer in luer lock brizgalke. Barvno kodiranje. CE oznaka. CH 6</t>
    </r>
    <r>
      <rPr>
        <sz val="11"/>
        <color theme="1"/>
        <rFont val="Calibri"/>
        <family val="2"/>
        <charset val="238"/>
        <scheme val="minor"/>
      </rPr>
      <t/>
    </r>
  </si>
  <si>
    <r>
      <t xml:space="preserve">Ureterni kateter, tip </t>
    </r>
    <r>
      <rPr>
        <b/>
        <sz val="9"/>
        <rFont val="Calibri"/>
        <family val="2"/>
        <charset val="238"/>
      </rPr>
      <t>Tieman, zaprta konica,</t>
    </r>
    <r>
      <rPr>
        <sz val="9"/>
        <rFont val="Calibri"/>
        <family val="2"/>
        <charset val="238"/>
      </rPr>
      <t xml:space="preserve"> sterilen, posamično pakiranje, balon. Valvula za priključek luer in luer lock brizgalke. Barvno kodiranje. CE oznaka. CH 7</t>
    </r>
    <r>
      <rPr>
        <sz val="11"/>
        <color theme="1"/>
        <rFont val="Calibri"/>
        <family val="2"/>
        <charset val="238"/>
        <scheme val="minor"/>
      </rPr>
      <t/>
    </r>
  </si>
  <si>
    <r>
      <t xml:space="preserve">Kateter </t>
    </r>
    <r>
      <rPr>
        <b/>
        <sz val="9"/>
        <rFont val="Calibri"/>
        <family val="2"/>
        <charset val="238"/>
      </rPr>
      <t>tip Dofour, za postoperativno drenažo, dvokanalni,</t>
    </r>
    <r>
      <rPr>
        <sz val="9"/>
        <rFont val="Calibri"/>
        <family val="2"/>
        <charset val="238"/>
      </rPr>
      <t xml:space="preserve"> balon do 60  ml, 2 očesi, guma s premazom za atravmatsko vstavitev. Valvula za priključek luer in luer lock brizgalke. Barvno kodiranje, sterilen, posamično pakiranje. Ce oznaka. CH 16, dolžina 40 cm +/- 10%</t>
    </r>
  </si>
  <si>
    <r>
      <t xml:space="preserve">Kateter </t>
    </r>
    <r>
      <rPr>
        <b/>
        <sz val="9"/>
        <rFont val="Calibri"/>
        <family val="2"/>
        <charset val="238"/>
      </rPr>
      <t>tip Dofour, za postoperativno drenažo, dvokanalni,</t>
    </r>
    <r>
      <rPr>
        <sz val="9"/>
        <rFont val="Calibri"/>
        <family val="2"/>
        <charset val="238"/>
      </rPr>
      <t xml:space="preserve"> balon do 60  ml, 2 očesi, guma s premazom za atravmatsko vstavitev. Valvula za priključek luer in luer lock brizgalke. Barvno kodiranje, sterilen, posamično pakiranje. Ce oznaka. CH 18, dolžina 40 cm +/- 10%</t>
    </r>
  </si>
  <si>
    <r>
      <t xml:space="preserve">Kateter </t>
    </r>
    <r>
      <rPr>
        <b/>
        <sz val="9"/>
        <rFont val="Calibri"/>
        <family val="2"/>
        <charset val="238"/>
      </rPr>
      <t>tip Dofour, za postoperativno drenažo, dvokanalni,</t>
    </r>
    <r>
      <rPr>
        <sz val="9"/>
        <rFont val="Calibri"/>
        <family val="2"/>
        <charset val="238"/>
      </rPr>
      <t xml:space="preserve"> balon do 60  ml, 2 očesi, guma s premazom za atravmatsko vstavitev. Valvula za priključek luer in luer lock brizgalke. Barvno kodiranje, sterilen, posamično pakiranje. Ce oznaka. CH 20, dolžina 40 cm +/- 10%</t>
    </r>
  </si>
  <si>
    <r>
      <t xml:space="preserve">Kateter </t>
    </r>
    <r>
      <rPr>
        <b/>
        <sz val="9"/>
        <rFont val="Calibri"/>
        <family val="2"/>
        <charset val="238"/>
      </rPr>
      <t>tip Dofour, za postoperativno drenažo, dvokanalni,</t>
    </r>
    <r>
      <rPr>
        <sz val="9"/>
        <rFont val="Calibri"/>
        <family val="2"/>
        <charset val="238"/>
      </rPr>
      <t xml:space="preserve"> balon do 60  ml, 2 očesi, guma s premazom za atravmatsko vstavitev. Valvula za priključek luer in luer lock brizgalke. Barvno kodiranje, sterilen, posamično pakiranje. Ce oznaka. CH 22, dolžina 40 cm +/- 10%</t>
    </r>
  </si>
  <si>
    <r>
      <t xml:space="preserve">Kateter </t>
    </r>
    <r>
      <rPr>
        <b/>
        <sz val="9"/>
        <rFont val="Calibri"/>
        <family val="2"/>
        <charset val="238"/>
      </rPr>
      <t>tip Dofour, za postoperativno drenažo, dvokanalni,</t>
    </r>
    <r>
      <rPr>
        <sz val="9"/>
        <rFont val="Calibri"/>
        <family val="2"/>
        <charset val="238"/>
      </rPr>
      <t xml:space="preserve"> balon do 60  ml, 2 očesi, guma s premazom za atravmatsko vstavitev. Valvula za priključek luer in luer lock brizgalke. Barvno kodiranje, sterilen, posamično pakiranje. Ce oznaka. CH 24, dolžina 40 cm +/- 10%</t>
    </r>
  </si>
  <si>
    <r>
      <t xml:space="preserve">Kateter </t>
    </r>
    <r>
      <rPr>
        <b/>
        <sz val="9"/>
        <rFont val="Calibri"/>
        <family val="2"/>
        <charset val="238"/>
      </rPr>
      <t>tip Dofour, za postoperativno drenažo, trokanalni,</t>
    </r>
    <r>
      <rPr>
        <sz val="9"/>
        <rFont val="Calibri"/>
        <family val="2"/>
        <charset val="238"/>
      </rPr>
      <t xml:space="preserve"> balon do 60  ml, 2 očesi, guma s premazom za atravmatsko vstavitev. Valvula za priključek luer in luer lock brizgalke. Barvno kodiranje, sterilen, posamično pakiranje. Ce oznaka. CH  18, dolžina 40 cm +/- 10%</t>
    </r>
  </si>
  <si>
    <r>
      <t xml:space="preserve">Kateter </t>
    </r>
    <r>
      <rPr>
        <b/>
        <sz val="9"/>
        <rFont val="Calibri"/>
        <family val="2"/>
        <charset val="238"/>
      </rPr>
      <t>tip Dofour, za postoperativno drenažo, trokanalni,</t>
    </r>
    <r>
      <rPr>
        <sz val="9"/>
        <rFont val="Calibri"/>
        <family val="2"/>
        <charset val="238"/>
      </rPr>
      <t xml:space="preserve"> balon do 60  ml, 2 očesi, guma s premazom za atravmatsko vstavitev. Valvula za priključek luer in luer lock brizgalke. Barvno kodiranje, sterilen, posamično pakiranje. Ce oznaka. CH  20, dolžina 40 cm +/- 10%</t>
    </r>
  </si>
  <si>
    <r>
      <t xml:space="preserve">Kateter </t>
    </r>
    <r>
      <rPr>
        <b/>
        <sz val="9"/>
        <rFont val="Calibri"/>
        <family val="2"/>
        <charset val="238"/>
      </rPr>
      <t>tip Dofour, za postoperativno drenažo, trokanalni,</t>
    </r>
    <r>
      <rPr>
        <sz val="9"/>
        <rFont val="Calibri"/>
        <family val="2"/>
        <charset val="238"/>
      </rPr>
      <t xml:space="preserve"> balon do 60  ml, 2 očesi, guma s premazom za atravmatsko vstavitev. Valvula za priključek luer in luer lock brizgalke. Barvno kodiranje, sterilen, posamično pakiranje. Ce oznaka. CH  22, dolžina 40 cm +/- 10%</t>
    </r>
  </si>
  <si>
    <r>
      <t xml:space="preserve">Kateter </t>
    </r>
    <r>
      <rPr>
        <b/>
        <sz val="9"/>
        <rFont val="Calibri"/>
        <family val="2"/>
        <charset val="238"/>
      </rPr>
      <t>tip Dofour, za postoperativno drenažo, trokanalni,</t>
    </r>
    <r>
      <rPr>
        <sz val="9"/>
        <rFont val="Calibri"/>
        <family val="2"/>
        <charset val="238"/>
      </rPr>
      <t xml:space="preserve"> balon do 60  ml, 2 očesi, guma s premazom za atravmatsko vstavitev. Valvula za priključek luer in luer lock brizgalke. Barvno kodiranje, sterilen, posamično pakiranje. Ce oznaka. CH  24, dolžina 40 cm +/- 10%</t>
    </r>
  </si>
  <si>
    <r>
      <t xml:space="preserve">Kateter </t>
    </r>
    <r>
      <rPr>
        <b/>
        <sz val="9"/>
        <rFont val="Calibri"/>
        <family val="2"/>
        <charset val="238"/>
      </rPr>
      <t>urinski foley, lateks.</t>
    </r>
    <r>
      <rPr>
        <sz val="9"/>
        <rFont val="Calibri"/>
        <family val="2"/>
        <charset val="238"/>
      </rPr>
      <t xml:space="preserve"> Cilindričen, 2 očesi, valvula za brizgalko luer in luer lock, barvno kodiranje, balon. Sterilen, posamično pakiranje. Ce oznaka. CH 12</t>
    </r>
  </si>
  <si>
    <r>
      <t xml:space="preserve">Kateter </t>
    </r>
    <r>
      <rPr>
        <b/>
        <sz val="9"/>
        <rFont val="Calibri"/>
        <family val="2"/>
        <charset val="238"/>
      </rPr>
      <t>urinski foley, lateks.</t>
    </r>
    <r>
      <rPr>
        <sz val="9"/>
        <rFont val="Calibri"/>
        <family val="2"/>
        <charset val="238"/>
      </rPr>
      <t xml:space="preserve"> Cilindričen, 2 očesi, valvula za brizgalko luer in luer lock, barvno kodiranje, balon. Sterilen, posamično pakiranje. Ce oznaka. CH 14</t>
    </r>
  </si>
  <si>
    <r>
      <t xml:space="preserve">Kateter </t>
    </r>
    <r>
      <rPr>
        <b/>
        <sz val="9"/>
        <rFont val="Calibri"/>
        <family val="2"/>
        <charset val="238"/>
      </rPr>
      <t>urinski foley, lateks.</t>
    </r>
    <r>
      <rPr>
        <sz val="9"/>
        <rFont val="Calibri"/>
        <family val="2"/>
        <charset val="238"/>
      </rPr>
      <t xml:space="preserve"> Cilindričen, 2 očesi, valvula za brizgalko luer in luer lock, barvno kodiranje, balon. Sterilen, posamično pakiranje. Ce oznaka. CH 16</t>
    </r>
  </si>
  <si>
    <r>
      <t xml:space="preserve">Kateter </t>
    </r>
    <r>
      <rPr>
        <b/>
        <sz val="9"/>
        <rFont val="Calibri"/>
        <family val="2"/>
        <charset val="238"/>
      </rPr>
      <t>urinski foley, lateks.</t>
    </r>
    <r>
      <rPr>
        <sz val="9"/>
        <rFont val="Calibri"/>
        <family val="2"/>
        <charset val="238"/>
      </rPr>
      <t xml:space="preserve"> Cilindričen, 2 očesi, valvula za brizgalko luer in luer lock, barvno kodiranje, balon. Sterilen, posamično pakiranje. Ce oznaka. CH 18</t>
    </r>
  </si>
  <si>
    <r>
      <t xml:space="preserve">Kateter </t>
    </r>
    <r>
      <rPr>
        <b/>
        <sz val="9"/>
        <rFont val="Calibri"/>
        <family val="2"/>
        <charset val="238"/>
      </rPr>
      <t>urinski foley, lateks.</t>
    </r>
    <r>
      <rPr>
        <sz val="9"/>
        <rFont val="Calibri"/>
        <family val="2"/>
        <charset val="238"/>
      </rPr>
      <t xml:space="preserve"> Cilindričen, 2 očesi, valvula za brizgalko luer in luer lock, barvno kodiranje, balon. Sterilen, posamično pakiranje. Ce oznaka. CH20</t>
    </r>
  </si>
  <si>
    <r>
      <t xml:space="preserve">Kateter </t>
    </r>
    <r>
      <rPr>
        <b/>
        <sz val="9"/>
        <rFont val="Calibri"/>
        <family val="2"/>
        <charset val="238"/>
      </rPr>
      <t>urinski foley, lateks.</t>
    </r>
    <r>
      <rPr>
        <sz val="9"/>
        <rFont val="Calibri"/>
        <family val="2"/>
        <charset val="238"/>
      </rPr>
      <t xml:space="preserve"> Cilindričen, 2 očesi, valvula za brizgalko luer in luer lock, barvno kodiranje, balon. Sterilen, posamično pakiranje. Ce oznaka. CH 22</t>
    </r>
  </si>
  <si>
    <r>
      <t xml:space="preserve">Kateter </t>
    </r>
    <r>
      <rPr>
        <b/>
        <sz val="9"/>
        <rFont val="Calibri"/>
        <family val="2"/>
        <charset val="238"/>
      </rPr>
      <t>urinski foley, lateks.</t>
    </r>
    <r>
      <rPr>
        <sz val="9"/>
        <rFont val="Calibri"/>
        <family val="2"/>
        <charset val="238"/>
      </rPr>
      <t xml:space="preserve"> Cilindričen, 2 očesi, valvula za brizgalko luer in luer lock, barvno kodiranje, balon. Sterilen, posamično pakiranje. Ce oznaka. CH 24</t>
    </r>
  </si>
  <si>
    <r>
      <t xml:space="preserve">Kateter </t>
    </r>
    <r>
      <rPr>
        <b/>
        <sz val="9"/>
        <rFont val="Calibri"/>
        <family val="2"/>
        <charset val="238"/>
      </rPr>
      <t>urinski  foley,  silikon, menjava na 6 tednov.</t>
    </r>
    <r>
      <rPr>
        <sz val="9"/>
        <rFont val="Calibri"/>
        <family val="2"/>
        <charset val="238"/>
      </rPr>
      <t xml:space="preserve"> Cilindričen, valvula za brizgalko luer in luer lock</t>
    </r>
    <r>
      <rPr>
        <b/>
        <sz val="9"/>
        <rFont val="Calibri"/>
        <family val="2"/>
        <charset val="238"/>
      </rPr>
      <t>,</t>
    </r>
    <r>
      <rPr>
        <sz val="9"/>
        <rFont val="Calibri"/>
        <family val="2"/>
        <charset val="238"/>
      </rPr>
      <t xml:space="preserve"> barvno kodiraje, balon. Sterilen, CE oznaka, posamično pakiranje. CH 6</t>
    </r>
  </si>
  <si>
    <r>
      <t xml:space="preserve">Kateter </t>
    </r>
    <r>
      <rPr>
        <b/>
        <sz val="9"/>
        <rFont val="Calibri"/>
        <family val="2"/>
        <charset val="238"/>
      </rPr>
      <t>urinski  foley,  silikon, menjava na 6 tednov.</t>
    </r>
    <r>
      <rPr>
        <sz val="9"/>
        <rFont val="Calibri"/>
        <family val="2"/>
        <charset val="238"/>
      </rPr>
      <t xml:space="preserve"> Cilindričen, valvula za brizgalko luer in luer lock</t>
    </r>
    <r>
      <rPr>
        <b/>
        <sz val="9"/>
        <rFont val="Calibri"/>
        <family val="2"/>
        <charset val="238"/>
      </rPr>
      <t>,</t>
    </r>
    <r>
      <rPr>
        <sz val="9"/>
        <rFont val="Calibri"/>
        <family val="2"/>
        <charset val="238"/>
      </rPr>
      <t xml:space="preserve"> barvno kodiraje, balon. Sterilen, CE oznaka, posamično pakiranje. CH 12</t>
    </r>
  </si>
  <si>
    <r>
      <t xml:space="preserve">Kateter </t>
    </r>
    <r>
      <rPr>
        <b/>
        <sz val="9"/>
        <rFont val="Calibri"/>
        <family val="2"/>
        <charset val="238"/>
      </rPr>
      <t>urinski  foley,  silikon, menjava na 6 tednov.</t>
    </r>
    <r>
      <rPr>
        <sz val="9"/>
        <rFont val="Calibri"/>
        <family val="2"/>
        <charset val="238"/>
      </rPr>
      <t xml:space="preserve"> Cilindričen, valvula za brizgalko luer in luer lock</t>
    </r>
    <r>
      <rPr>
        <b/>
        <sz val="9"/>
        <rFont val="Calibri"/>
        <family val="2"/>
        <charset val="238"/>
      </rPr>
      <t>,</t>
    </r>
    <r>
      <rPr>
        <sz val="9"/>
        <rFont val="Calibri"/>
        <family val="2"/>
        <charset val="238"/>
      </rPr>
      <t xml:space="preserve"> barvno kodiraje, balon. Sterilen, CE oznaka, posamično pakiranje. CH 14</t>
    </r>
  </si>
  <si>
    <r>
      <t xml:space="preserve">Kateter </t>
    </r>
    <r>
      <rPr>
        <b/>
        <sz val="9"/>
        <rFont val="Calibri"/>
        <family val="2"/>
        <charset val="238"/>
      </rPr>
      <t>urinski  foley,  silikon, menjava na 6 tednov.</t>
    </r>
    <r>
      <rPr>
        <sz val="9"/>
        <rFont val="Calibri"/>
        <family val="2"/>
        <charset val="238"/>
      </rPr>
      <t xml:space="preserve"> Cilindričen, valvula za brizgalko luer in luer lock</t>
    </r>
    <r>
      <rPr>
        <b/>
        <sz val="9"/>
        <rFont val="Calibri"/>
        <family val="2"/>
        <charset val="238"/>
      </rPr>
      <t>,</t>
    </r>
    <r>
      <rPr>
        <sz val="9"/>
        <rFont val="Calibri"/>
        <family val="2"/>
        <charset val="238"/>
      </rPr>
      <t xml:space="preserve"> barvno kodiraje, balon. Sterilen, CE oznaka, posamično pakiranje. CH 16</t>
    </r>
  </si>
  <si>
    <r>
      <t xml:space="preserve">Kateter </t>
    </r>
    <r>
      <rPr>
        <b/>
        <sz val="9"/>
        <rFont val="Calibri"/>
        <family val="2"/>
        <charset val="238"/>
      </rPr>
      <t>urinski  foley,  silikon, menjava na 6 tednov.</t>
    </r>
    <r>
      <rPr>
        <sz val="9"/>
        <rFont val="Calibri"/>
        <family val="2"/>
        <charset val="238"/>
      </rPr>
      <t xml:space="preserve"> Cilindričen, valvula za brizgalko luer in luer lock</t>
    </r>
    <r>
      <rPr>
        <b/>
        <sz val="9"/>
        <rFont val="Calibri"/>
        <family val="2"/>
        <charset val="238"/>
      </rPr>
      <t>,</t>
    </r>
    <r>
      <rPr>
        <sz val="9"/>
        <rFont val="Calibri"/>
        <family val="2"/>
        <charset val="238"/>
      </rPr>
      <t xml:space="preserve"> barvno kodiraje, balon. Sterilen, CE oznaka, posamično pakiranje. CH 18</t>
    </r>
  </si>
  <si>
    <r>
      <t xml:space="preserve">Kateter </t>
    </r>
    <r>
      <rPr>
        <b/>
        <sz val="9"/>
        <rFont val="Calibri"/>
        <family val="2"/>
        <charset val="238"/>
      </rPr>
      <t>urinski  foley,  silikon, menjava na 6 tednov.</t>
    </r>
    <r>
      <rPr>
        <sz val="9"/>
        <rFont val="Calibri"/>
        <family val="2"/>
        <charset val="238"/>
      </rPr>
      <t xml:space="preserve"> Cilindričen, valvula za brizgalko luer in luer lock</t>
    </r>
    <r>
      <rPr>
        <b/>
        <sz val="9"/>
        <rFont val="Calibri"/>
        <family val="2"/>
        <charset val="238"/>
      </rPr>
      <t>,</t>
    </r>
    <r>
      <rPr>
        <sz val="9"/>
        <rFont val="Calibri"/>
        <family val="2"/>
        <charset val="238"/>
      </rPr>
      <t xml:space="preserve"> barvno kodiraje, balon. Sterilen, CE oznaka, posamično pakiranje. CH 20</t>
    </r>
  </si>
  <si>
    <r>
      <t xml:space="preserve">Kateter </t>
    </r>
    <r>
      <rPr>
        <b/>
        <sz val="9"/>
        <rFont val="Calibri"/>
        <family val="2"/>
        <charset val="238"/>
      </rPr>
      <t>urinski  foley,  silikon, menjava na 6 tednov.</t>
    </r>
    <r>
      <rPr>
        <sz val="9"/>
        <rFont val="Calibri"/>
        <family val="2"/>
        <charset val="238"/>
      </rPr>
      <t xml:space="preserve"> Cilindričen, valvula za brizgalko luer in luer lock</t>
    </r>
    <r>
      <rPr>
        <b/>
        <sz val="9"/>
        <rFont val="Calibri"/>
        <family val="2"/>
        <charset val="238"/>
      </rPr>
      <t>,</t>
    </r>
    <r>
      <rPr>
        <sz val="9"/>
        <rFont val="Calibri"/>
        <family val="2"/>
        <charset val="238"/>
      </rPr>
      <t xml:space="preserve"> barvno kodiraje, balon. Sterilen, CE oznaka, posamično pakiranje. CH 22</t>
    </r>
  </si>
  <si>
    <r>
      <t xml:space="preserve">Kateter </t>
    </r>
    <r>
      <rPr>
        <b/>
        <sz val="9"/>
        <rFont val="Calibri"/>
        <family val="2"/>
        <charset val="238"/>
      </rPr>
      <t>urinski  foley,  silikon, menjava na 6 tednov.</t>
    </r>
    <r>
      <rPr>
        <sz val="9"/>
        <rFont val="Calibri"/>
        <family val="2"/>
        <charset val="238"/>
      </rPr>
      <t xml:space="preserve"> Cilindričen, valvula za brizgalko luer in luer lock</t>
    </r>
    <r>
      <rPr>
        <b/>
        <sz val="9"/>
        <rFont val="Calibri"/>
        <family val="2"/>
        <charset val="238"/>
      </rPr>
      <t>,</t>
    </r>
    <r>
      <rPr>
        <sz val="9"/>
        <rFont val="Calibri"/>
        <family val="2"/>
        <charset val="238"/>
      </rPr>
      <t xml:space="preserve"> barvno kodiraje, balon. Sterilen, CE oznaka, posamično pakiranje. CH 24</t>
    </r>
  </si>
  <si>
    <r>
      <t xml:space="preserve">Kateter </t>
    </r>
    <r>
      <rPr>
        <b/>
        <sz val="9"/>
        <rFont val="Calibri"/>
        <family val="2"/>
        <charset val="238"/>
      </rPr>
      <t xml:space="preserve">urinski  foley,  silikon, menjava na 12 tednov. </t>
    </r>
    <r>
      <rPr>
        <sz val="9"/>
        <rFont val="Calibri"/>
        <family val="2"/>
        <charset val="238"/>
      </rPr>
      <t xml:space="preserve"> Cilindričen, valvula za luer in luer lock brizgalko</t>
    </r>
    <r>
      <rPr>
        <b/>
        <sz val="9"/>
        <rFont val="Calibri"/>
        <family val="2"/>
        <charset val="238"/>
      </rPr>
      <t>,</t>
    </r>
    <r>
      <rPr>
        <sz val="9"/>
        <rFont val="Calibri"/>
        <family val="2"/>
        <charset val="238"/>
      </rPr>
      <t xml:space="preserve"> barvno kodiraje, balon. Sterilen, CE oznaka, posamično pakiranje. CH 12</t>
    </r>
  </si>
  <si>
    <r>
      <t xml:space="preserve">Kateter </t>
    </r>
    <r>
      <rPr>
        <b/>
        <sz val="9"/>
        <rFont val="Calibri"/>
        <family val="2"/>
        <charset val="238"/>
      </rPr>
      <t xml:space="preserve">urinski  foley,  silikon, menjava na 12 tednov. </t>
    </r>
    <r>
      <rPr>
        <sz val="9"/>
        <rFont val="Calibri"/>
        <family val="2"/>
        <charset val="238"/>
      </rPr>
      <t xml:space="preserve"> Cilindričen, valvula za luer in luer lock brizgalko</t>
    </r>
    <r>
      <rPr>
        <b/>
        <sz val="9"/>
        <rFont val="Calibri"/>
        <family val="2"/>
        <charset val="238"/>
      </rPr>
      <t>,</t>
    </r>
    <r>
      <rPr>
        <sz val="9"/>
        <rFont val="Calibri"/>
        <family val="2"/>
        <charset val="238"/>
      </rPr>
      <t xml:space="preserve"> barvno kodiraje, balon. Sterilen, CE oznaka, posamično pakiranje. CH 14</t>
    </r>
  </si>
  <si>
    <r>
      <t xml:space="preserve">Kateter </t>
    </r>
    <r>
      <rPr>
        <b/>
        <sz val="9"/>
        <rFont val="Calibri"/>
        <family val="2"/>
        <charset val="238"/>
      </rPr>
      <t xml:space="preserve">urinski  foley,  silikon, menjava na 12 tednov. </t>
    </r>
    <r>
      <rPr>
        <sz val="9"/>
        <rFont val="Calibri"/>
        <family val="2"/>
        <charset val="238"/>
      </rPr>
      <t xml:space="preserve"> Cilindričen, valvula za luer in luer lock brizgalko</t>
    </r>
    <r>
      <rPr>
        <b/>
        <sz val="9"/>
        <rFont val="Calibri"/>
        <family val="2"/>
        <charset val="238"/>
      </rPr>
      <t>,</t>
    </r>
    <r>
      <rPr>
        <sz val="9"/>
        <rFont val="Calibri"/>
        <family val="2"/>
        <charset val="238"/>
      </rPr>
      <t xml:space="preserve"> barvno kodiraje, balon. Sterilen, CE oznaka, posamično pakiranje. CH 16</t>
    </r>
  </si>
  <si>
    <r>
      <t xml:space="preserve">Kateter </t>
    </r>
    <r>
      <rPr>
        <b/>
        <sz val="9"/>
        <rFont val="Calibri"/>
        <family val="2"/>
        <charset val="238"/>
      </rPr>
      <t xml:space="preserve">urinski  foley,  silikon, menjava na 12 tednov. </t>
    </r>
    <r>
      <rPr>
        <sz val="9"/>
        <rFont val="Calibri"/>
        <family val="2"/>
        <charset val="238"/>
      </rPr>
      <t xml:space="preserve"> Cilindričen, valvula za luer in luer lock brizgalko</t>
    </r>
    <r>
      <rPr>
        <b/>
        <sz val="9"/>
        <rFont val="Calibri"/>
        <family val="2"/>
        <charset val="238"/>
      </rPr>
      <t>,</t>
    </r>
    <r>
      <rPr>
        <sz val="9"/>
        <rFont val="Calibri"/>
        <family val="2"/>
        <charset val="238"/>
      </rPr>
      <t xml:space="preserve"> barvno kodiraje, balon. Sterilen, CE oznaka, posamično pakiranje. CH 18</t>
    </r>
  </si>
  <si>
    <r>
      <t xml:space="preserve">Kateter </t>
    </r>
    <r>
      <rPr>
        <b/>
        <sz val="9"/>
        <rFont val="Calibri"/>
        <family val="2"/>
        <charset val="238"/>
      </rPr>
      <t xml:space="preserve">urinski  foley,  silikon, menjava na 12 tednov. </t>
    </r>
    <r>
      <rPr>
        <sz val="9"/>
        <rFont val="Calibri"/>
        <family val="2"/>
        <charset val="238"/>
      </rPr>
      <t xml:space="preserve"> Cilindričen, valvula za luer in luer lock brizgalko</t>
    </r>
    <r>
      <rPr>
        <b/>
        <sz val="9"/>
        <rFont val="Calibri"/>
        <family val="2"/>
        <charset val="238"/>
      </rPr>
      <t>,</t>
    </r>
    <r>
      <rPr>
        <sz val="9"/>
        <rFont val="Calibri"/>
        <family val="2"/>
        <charset val="238"/>
      </rPr>
      <t xml:space="preserve"> barvno kodiraje, balon. Sterilen, CE oznaka, posamično pakiranje. CH 20</t>
    </r>
  </si>
  <si>
    <r>
      <t xml:space="preserve">Kateter </t>
    </r>
    <r>
      <rPr>
        <b/>
        <sz val="9"/>
        <rFont val="Calibri"/>
        <family val="2"/>
        <charset val="238"/>
      </rPr>
      <t xml:space="preserve">urinski  foley,  silikon, menjava na 12 tednov. </t>
    </r>
    <r>
      <rPr>
        <sz val="9"/>
        <rFont val="Calibri"/>
        <family val="2"/>
        <charset val="238"/>
      </rPr>
      <t xml:space="preserve"> Cilindričen, valvula za luer in luer lock brizgalko</t>
    </r>
    <r>
      <rPr>
        <b/>
        <sz val="9"/>
        <rFont val="Calibri"/>
        <family val="2"/>
        <charset val="238"/>
      </rPr>
      <t>,</t>
    </r>
    <r>
      <rPr>
        <sz val="9"/>
        <rFont val="Calibri"/>
        <family val="2"/>
        <charset val="238"/>
      </rPr>
      <t xml:space="preserve"> barvno kodiraje, balon. Sterilen, CE oznaka, posamično pakiranje. CH 22</t>
    </r>
  </si>
  <si>
    <r>
      <t xml:space="preserve">Kateter </t>
    </r>
    <r>
      <rPr>
        <b/>
        <sz val="9"/>
        <rFont val="Calibri"/>
        <family val="2"/>
        <charset val="238"/>
      </rPr>
      <t xml:space="preserve">urinski  foley,  silikon, menjava na 12 tednov. </t>
    </r>
    <r>
      <rPr>
        <sz val="9"/>
        <rFont val="Calibri"/>
        <family val="2"/>
        <charset val="238"/>
      </rPr>
      <t xml:space="preserve"> Cilindričen, valvula za luer in luer lock brizgalko</t>
    </r>
    <r>
      <rPr>
        <b/>
        <sz val="9"/>
        <rFont val="Calibri"/>
        <family val="2"/>
        <charset val="238"/>
      </rPr>
      <t>,</t>
    </r>
    <r>
      <rPr>
        <sz val="9"/>
        <rFont val="Calibri"/>
        <family val="2"/>
        <charset val="238"/>
      </rPr>
      <t xml:space="preserve"> barvno kodiraje, balon. Sterilen, CE oznaka, posamično pakiranje. CH 24</t>
    </r>
  </si>
  <si>
    <r>
      <t>Kateter urinski</t>
    </r>
    <r>
      <rPr>
        <b/>
        <sz val="9"/>
        <rFont val="Calibri"/>
        <family val="2"/>
        <charset val="238"/>
      </rPr>
      <t>,  PVC, cilindričen</t>
    </r>
    <r>
      <rPr>
        <sz val="9"/>
        <rFont val="Calibri"/>
        <family val="2"/>
        <charset val="238"/>
      </rPr>
      <t>. Matirana površina cevke za atravmatsko uvajanje z minimalno uporabo lubrikantov. Fleksibilna cevka, s stranskimi luknjami, ki omogočajo učinkovito drenažo. Brez balona. Barvno kodiranje.  Sterilen, brez lateksa, brez PHT, DEHP. Za enkratno uporabo, CE oznaka, posamično pakiranje. Dolžna 40 cm +/- 10%  CH 8</t>
    </r>
  </si>
  <si>
    <r>
      <t>Kateter urinski</t>
    </r>
    <r>
      <rPr>
        <b/>
        <sz val="9"/>
        <rFont val="Calibri"/>
        <family val="2"/>
        <charset val="238"/>
      </rPr>
      <t>,  PVC, cilindričen</t>
    </r>
    <r>
      <rPr>
        <sz val="9"/>
        <rFont val="Calibri"/>
        <family val="2"/>
        <charset val="238"/>
      </rPr>
      <t>. Matirana površina cevke za atravmatsko uvajanje z minimalno uporabo lubrikantov. Fleksibilna cevka, s stranskimi luknjami, ki omogočajo učinkovito drenažo. Brez balona. Barvno kodiranje.  Sterilen, brez lateksa, brez PHT, DEHP. Za enkratno uporabo, CE oznaka, posamično pakiranje. Dolžna 40 cm +/- 10%  CH 10</t>
    </r>
  </si>
  <si>
    <r>
      <t>Kateter urinski</t>
    </r>
    <r>
      <rPr>
        <b/>
        <sz val="9"/>
        <rFont val="Calibri"/>
        <family val="2"/>
        <charset val="238"/>
      </rPr>
      <t>,  PVC, cilindričen</t>
    </r>
    <r>
      <rPr>
        <sz val="9"/>
        <rFont val="Calibri"/>
        <family val="2"/>
        <charset val="238"/>
      </rPr>
      <t>. Matirana površina cevke za atravmatsko uvajanje z minimalno uporabo lubrikantov. Fleksibilna cevka, s stranskimi luknjami, ki omogočajo učinkovito drenažo. Brez balona. Barvno kodiranje.  Sterilen, brez lateksa, brez PHT, DEHP. Za enkratno uporabo, CE oznaka, posamično pakiranje. Dolžna 40 cm +/- 10%  CH 12</t>
    </r>
  </si>
  <si>
    <r>
      <t>Kateter urinski</t>
    </r>
    <r>
      <rPr>
        <b/>
        <sz val="9"/>
        <rFont val="Calibri"/>
        <family val="2"/>
        <charset val="238"/>
      </rPr>
      <t>,  PVC, cilindričen</t>
    </r>
    <r>
      <rPr>
        <sz val="9"/>
        <rFont val="Calibri"/>
        <family val="2"/>
        <charset val="238"/>
      </rPr>
      <t>. Matirana površina cevke za atravmatsko uvajanje z minimalno uporabo lubrikantov. Fleksibilna cevka, s stranskimi luknjami, ki omogočajo učinkovito drenažo. Brez balona. Barvno kodiranje.  Sterilen, brez lateksa, brez PHT, DEHP. Za enkratno uporabo, CE oznaka, posamično pakiranje. Dolžna 40 cm +/- 10%  CH 14</t>
    </r>
  </si>
  <si>
    <r>
      <t>Kateter urinski</t>
    </r>
    <r>
      <rPr>
        <b/>
        <sz val="9"/>
        <rFont val="Calibri"/>
        <family val="2"/>
        <charset val="238"/>
      </rPr>
      <t>,  PVC, cilindričen</t>
    </r>
    <r>
      <rPr>
        <sz val="9"/>
        <rFont val="Calibri"/>
        <family val="2"/>
        <charset val="238"/>
      </rPr>
      <t>. Matirana površina cevke za atravmatsko uvajanje z minimalno uporabo lubrikantov. Fleksibilna cevka, s stranskimi luknjami, ki omogočajo učinkovito drenažo. Brez balona. Barvno kodiranje.  Sterilen, brez lateksa, brez PHT, DEHP. Za enkratno uporabo, CE oznaka, posamično pakiranje. Dolžna 40 cm +/- 10%  CH 16</t>
    </r>
  </si>
  <si>
    <r>
      <t>Kateter urinski</t>
    </r>
    <r>
      <rPr>
        <b/>
        <sz val="9"/>
        <rFont val="Calibri"/>
        <family val="2"/>
        <charset val="238"/>
      </rPr>
      <t>,  PVC, cilindričen</t>
    </r>
    <r>
      <rPr>
        <sz val="9"/>
        <rFont val="Calibri"/>
        <family val="2"/>
        <charset val="238"/>
      </rPr>
      <t>. Matirana površina cevke za atravmatsko uvajanje z minimalno uporabo lubrikantov. Fleksibilna cevka, s stranskimi luknjami, ki omogočajo učinkovito drenažo. Brez balona. Barvno kodiranje.  Sterilen, brez lateksa, brez PHT, DEHP. Za enkratno uporabo, CE oznaka, posamično pakiranje. Dolžna 40 cm +/- 10%  CH 18</t>
    </r>
  </si>
  <si>
    <r>
      <t xml:space="preserve">Kateter urinski </t>
    </r>
    <r>
      <rPr>
        <b/>
        <sz val="9"/>
        <rFont val="Calibri"/>
        <family val="2"/>
        <charset val="238"/>
      </rPr>
      <t xml:space="preserve">PVC z luer lock </t>
    </r>
    <r>
      <rPr>
        <sz val="9"/>
        <rFont val="Calibri"/>
        <family val="2"/>
        <charset val="238"/>
      </rPr>
      <t>priključkom, ki omogoča priključitev na brizgalko ali sistem. Brez balona, cilindričen. Matirana površina cevke za atravmatsko uvajanje z minimalno uporabo lubrikantov. Fleksibilna cevka, s stranskimi luknjami, ki omogočajo učinkovito drenažo. Dolžina 40 cm +/- 10%. Zunanji premer 2,0 mm. Sterilen, brez lateksa, brez PHT, DEHP. Za enkratno uporabo, CE oznaka, posamično pakiranje. CH 6</t>
    </r>
  </si>
  <si>
    <r>
      <t xml:space="preserve">Kateter urinski </t>
    </r>
    <r>
      <rPr>
        <b/>
        <sz val="9"/>
        <rFont val="Calibri"/>
        <family val="2"/>
        <charset val="238"/>
      </rPr>
      <t xml:space="preserve">PVC z luer lock </t>
    </r>
    <r>
      <rPr>
        <sz val="9"/>
        <rFont val="Calibri"/>
        <family val="2"/>
        <charset val="238"/>
      </rPr>
      <t>priključkom, ki omogoča priključitev na brizgalko ali sistem. Brez balona, cilindričen. Matirana površina cevke za atravmatsko uvajanje z minimalno uporabo lubrikantov. Fleksibilna cevka, s stranskimi luknjami, ki omogočajo učinkovito drenažo. Dolžina 40 cm +/- 10%. Zunanji premer 2,0 mm. Sterilen, brez lateksa, brez PHT, DEHP. Za enkratno uporabo, CE oznaka, posamično pakiranje. CH 8</t>
    </r>
  </si>
  <si>
    <r>
      <t xml:space="preserve">Kateter </t>
    </r>
    <r>
      <rPr>
        <b/>
        <sz val="9"/>
        <rFont val="Calibri"/>
        <family val="2"/>
        <charset val="238"/>
      </rPr>
      <t>urinski žensk</t>
    </r>
    <r>
      <rPr>
        <sz val="9"/>
        <rFont val="Calibri"/>
        <family val="2"/>
        <charset val="238"/>
      </rPr>
      <t xml:space="preserve">i, PVC, brez balona, brez lijaka, sterilen, posamično pakiranje, CE oznaka, za enkratno uporabo. Št.1, CH 10 </t>
    </r>
  </si>
  <si>
    <r>
      <t xml:space="preserve">Kateter </t>
    </r>
    <r>
      <rPr>
        <b/>
        <sz val="9"/>
        <rFont val="Calibri"/>
        <family val="2"/>
        <charset val="238"/>
      </rPr>
      <t>urinski žensk</t>
    </r>
    <r>
      <rPr>
        <sz val="9"/>
        <rFont val="Calibri"/>
        <family val="2"/>
        <charset val="238"/>
      </rPr>
      <t>i, PVC, brez balona, brez lijaka, sterilen, posamično pakiranje, CE oznaka, za enkratno uporabo. Št.2, CH 12</t>
    </r>
  </si>
  <si>
    <r>
      <rPr>
        <b/>
        <sz val="9"/>
        <rFont val="Calibri"/>
        <family val="2"/>
        <charset val="238"/>
      </rPr>
      <t>Set cystostomy</t>
    </r>
    <r>
      <rPr>
        <sz val="9"/>
        <rFont val="Calibri"/>
        <family val="2"/>
        <charset val="238"/>
      </rPr>
      <t>,  sterilen, silikonski,  vsebuje vse za derivacije  urina suprapubično,  drenažna cev, z balonom. 3-5 ml, 40 cm +/-10 %. Brez lateksa. Poasmično pakiranje, za enkratno uporabo. CE oznaka. 12 F.</t>
    </r>
  </si>
  <si>
    <r>
      <rPr>
        <b/>
        <sz val="9"/>
        <rFont val="Calibri"/>
        <family val="2"/>
        <charset val="238"/>
      </rPr>
      <t>Set cystostomy</t>
    </r>
    <r>
      <rPr>
        <sz val="9"/>
        <rFont val="Calibri"/>
        <family val="2"/>
        <charset val="238"/>
      </rPr>
      <t>,  sterilen, silikonski,  vsebuje vse za derivacije  urina suprapubično,  drenažna cev, z balonom. 3-5 ml, 40 cm +/-10 %. Brez lateksa. Poasmično pakiranje, za enkratno uporabo. CE oznaka. 14 F.</t>
    </r>
  </si>
  <si>
    <r>
      <rPr>
        <b/>
        <sz val="9"/>
        <rFont val="Calibri"/>
        <family val="2"/>
        <charset val="238"/>
      </rPr>
      <t>Ureterni  kateter, zaprta konica, ravni,</t>
    </r>
    <r>
      <rPr>
        <sz val="9"/>
        <rFont val="Calibri"/>
        <family val="2"/>
        <charset val="238"/>
      </rPr>
      <t xml:space="preserve"> sterilen, brez lateksa, posamično pakiranje, CE oznaka. CH 5</t>
    </r>
  </si>
  <si>
    <r>
      <rPr>
        <b/>
        <sz val="9"/>
        <rFont val="Calibri"/>
        <family val="2"/>
        <charset val="238"/>
      </rPr>
      <t>Ureterni  kateter, zaprta konica, ravni,</t>
    </r>
    <r>
      <rPr>
        <sz val="9"/>
        <rFont val="Calibri"/>
        <family val="2"/>
        <charset val="238"/>
      </rPr>
      <t xml:space="preserve"> sterilen, brez lateksa, posamično pakiranje, CE oznaka. CH 6</t>
    </r>
    <r>
      <rPr>
        <sz val="11"/>
        <color theme="1"/>
        <rFont val="Calibri"/>
        <family val="2"/>
        <charset val="238"/>
        <scheme val="minor"/>
      </rPr>
      <t/>
    </r>
  </si>
  <si>
    <r>
      <rPr>
        <b/>
        <sz val="9"/>
        <rFont val="Calibri"/>
        <family val="2"/>
        <charset val="238"/>
      </rPr>
      <t>Ureterni  kateter, zaprta konica, ravni,</t>
    </r>
    <r>
      <rPr>
        <sz val="9"/>
        <rFont val="Calibri"/>
        <family val="2"/>
        <charset val="238"/>
      </rPr>
      <t xml:space="preserve"> sterilen, brez lateksa, posamično pakiranje, CE oznaka. CH 7</t>
    </r>
    <r>
      <rPr>
        <sz val="11"/>
        <color theme="1"/>
        <rFont val="Calibri"/>
        <family val="2"/>
        <charset val="238"/>
        <scheme val="minor"/>
      </rPr>
      <t/>
    </r>
  </si>
  <si>
    <r>
      <t xml:space="preserve">Ureteral stent set, </t>
    </r>
    <r>
      <rPr>
        <b/>
        <sz val="9"/>
        <rFont val="Calibri"/>
        <family val="2"/>
        <charset val="238"/>
      </rPr>
      <t>DJ katete</t>
    </r>
    <r>
      <rPr>
        <sz val="9"/>
        <rFont val="Calibri"/>
        <family val="2"/>
        <charset val="238"/>
      </rPr>
      <t xml:space="preserve">r, enostavna vstavitev in odstranitev, </t>
    </r>
    <r>
      <rPr>
        <b/>
        <sz val="9"/>
        <rFont val="Calibri"/>
        <family val="2"/>
        <charset val="238"/>
      </rPr>
      <t xml:space="preserve">menjava na 3 do 6 mesecev.  </t>
    </r>
    <r>
      <rPr>
        <sz val="9"/>
        <rFont val="Calibri"/>
        <family val="2"/>
        <charset val="238"/>
      </rPr>
      <t>Poliuretan, obložen s hydrogelom</t>
    </r>
    <r>
      <rPr>
        <b/>
        <sz val="9"/>
        <rFont val="Calibri"/>
        <family val="2"/>
        <charset val="238"/>
      </rPr>
      <t xml:space="preserve">. </t>
    </r>
    <r>
      <rPr>
        <sz val="9"/>
        <rFont val="Calibri"/>
        <family val="2"/>
        <charset val="238"/>
      </rPr>
      <t>Cilindričen, radiopačen, graduacije na 1 cm, sterilen, Ce oznaka, posamično pakiranje. Brez latexa. CH 6, 22 cm</t>
    </r>
  </si>
  <si>
    <r>
      <t xml:space="preserve">Ureteral stent set, </t>
    </r>
    <r>
      <rPr>
        <b/>
        <sz val="9"/>
        <rFont val="Calibri"/>
        <family val="2"/>
        <charset val="238"/>
      </rPr>
      <t>DJ katete</t>
    </r>
    <r>
      <rPr>
        <sz val="9"/>
        <rFont val="Calibri"/>
        <family val="2"/>
        <charset val="238"/>
      </rPr>
      <t xml:space="preserve">r, enostavna vstavitev in odstranitev, </t>
    </r>
    <r>
      <rPr>
        <b/>
        <sz val="9"/>
        <rFont val="Calibri"/>
        <family val="2"/>
        <charset val="238"/>
      </rPr>
      <t xml:space="preserve">menjava na 3 do 6 mesecev.  </t>
    </r>
    <r>
      <rPr>
        <sz val="9"/>
        <rFont val="Calibri"/>
        <family val="2"/>
        <charset val="238"/>
      </rPr>
      <t>Poliuretan, obložen s hydrogelom</t>
    </r>
    <r>
      <rPr>
        <b/>
        <sz val="9"/>
        <rFont val="Calibri"/>
        <family val="2"/>
        <charset val="238"/>
      </rPr>
      <t xml:space="preserve">. </t>
    </r>
    <r>
      <rPr>
        <sz val="9"/>
        <rFont val="Calibri"/>
        <family val="2"/>
        <charset val="238"/>
      </rPr>
      <t>Cilindričen, radiopačen, graduacije na 1 cm, sterilen, Ce oznaka, posamično pakiranje. Brez latexa. CH 6, 24 cm</t>
    </r>
  </si>
  <si>
    <r>
      <t xml:space="preserve">Ureteral stent set, </t>
    </r>
    <r>
      <rPr>
        <b/>
        <sz val="9"/>
        <rFont val="Calibri"/>
        <family val="2"/>
        <charset val="238"/>
      </rPr>
      <t>DJ katete</t>
    </r>
    <r>
      <rPr>
        <sz val="9"/>
        <rFont val="Calibri"/>
        <family val="2"/>
        <charset val="238"/>
      </rPr>
      <t xml:space="preserve">r, enostavna vstavitev in odstranitev, </t>
    </r>
    <r>
      <rPr>
        <b/>
        <sz val="9"/>
        <rFont val="Calibri"/>
        <family val="2"/>
        <charset val="238"/>
      </rPr>
      <t xml:space="preserve">menjava na 3 do 6 mesecev.  </t>
    </r>
    <r>
      <rPr>
        <sz val="9"/>
        <rFont val="Calibri"/>
        <family val="2"/>
        <charset val="238"/>
      </rPr>
      <t>Poliuretan, obložen s hydrogelom</t>
    </r>
    <r>
      <rPr>
        <b/>
        <sz val="9"/>
        <rFont val="Calibri"/>
        <family val="2"/>
        <charset val="238"/>
      </rPr>
      <t xml:space="preserve">. </t>
    </r>
    <r>
      <rPr>
        <sz val="9"/>
        <rFont val="Calibri"/>
        <family val="2"/>
        <charset val="238"/>
      </rPr>
      <t>Cilindričen, radiopačen, graduacije na 1 cm, sterilen, Ce oznaka, posamično pakiranje. Brez latexa. CH 6, 26 cm</t>
    </r>
  </si>
  <si>
    <r>
      <t xml:space="preserve">Ureteral stent set, </t>
    </r>
    <r>
      <rPr>
        <b/>
        <sz val="9"/>
        <rFont val="Calibri"/>
        <family val="2"/>
        <charset val="238"/>
      </rPr>
      <t>DJ katete</t>
    </r>
    <r>
      <rPr>
        <sz val="9"/>
        <rFont val="Calibri"/>
        <family val="2"/>
        <charset val="238"/>
      </rPr>
      <t xml:space="preserve">r, enostavna vstavitev in odstranitev, </t>
    </r>
    <r>
      <rPr>
        <b/>
        <sz val="9"/>
        <rFont val="Calibri"/>
        <family val="2"/>
        <charset val="238"/>
      </rPr>
      <t xml:space="preserve">menjava na 3 do 6 mesecev.  </t>
    </r>
    <r>
      <rPr>
        <sz val="9"/>
        <rFont val="Calibri"/>
        <family val="2"/>
        <charset val="238"/>
      </rPr>
      <t>Poliuretan, obložen s hydrogelom</t>
    </r>
    <r>
      <rPr>
        <b/>
        <sz val="9"/>
        <rFont val="Calibri"/>
        <family val="2"/>
        <charset val="238"/>
      </rPr>
      <t xml:space="preserve">. </t>
    </r>
    <r>
      <rPr>
        <sz val="9"/>
        <rFont val="Calibri"/>
        <family val="2"/>
        <charset val="238"/>
      </rPr>
      <t>Cilindričen, radiopačen, graduacije na 1 cm, sterilen, Ce oznaka, posamično pakiranje. Brez latexa. CH 6, 28 cm</t>
    </r>
  </si>
  <si>
    <r>
      <t xml:space="preserve">Ureteral stent set,  </t>
    </r>
    <r>
      <rPr>
        <b/>
        <sz val="9"/>
        <rFont val="Calibri"/>
        <family val="2"/>
        <charset val="238"/>
      </rPr>
      <t>DJ katete</t>
    </r>
    <r>
      <rPr>
        <sz val="9"/>
        <rFont val="Calibri"/>
        <family val="2"/>
        <charset val="238"/>
      </rPr>
      <t xml:space="preserve">r, enostavna vstavitev in odstranitev, </t>
    </r>
    <r>
      <rPr>
        <b/>
        <sz val="9"/>
        <rFont val="Calibri"/>
        <family val="2"/>
        <charset val="238"/>
      </rPr>
      <t xml:space="preserve">menjava na 6 do 12 mesecev. </t>
    </r>
    <r>
      <rPr>
        <sz val="9"/>
        <rFont val="Calibri"/>
        <family val="2"/>
        <charset val="238"/>
      </rPr>
      <t>Poliuretan, obložen s hydrogelom</t>
    </r>
    <r>
      <rPr>
        <b/>
        <sz val="9"/>
        <rFont val="Calibri"/>
        <family val="2"/>
        <charset val="238"/>
      </rPr>
      <t xml:space="preserve">. </t>
    </r>
    <r>
      <rPr>
        <sz val="9"/>
        <rFont val="Calibri"/>
        <family val="2"/>
        <charset val="238"/>
      </rPr>
      <t>Cilindričen, radiopačen, graduacije na 1 cm, sterilen, Ce oznaka, posamično pakiranje. Brez latexa.</t>
    </r>
    <r>
      <rPr>
        <b/>
        <sz val="9"/>
        <rFont val="Calibri"/>
        <family val="2"/>
        <charset val="238"/>
      </rPr>
      <t xml:space="preserve"> CH 6, 22 cm</t>
    </r>
  </si>
  <si>
    <r>
      <t xml:space="preserve">Ureteral stent set,  </t>
    </r>
    <r>
      <rPr>
        <b/>
        <sz val="9"/>
        <rFont val="Calibri"/>
        <family val="2"/>
        <charset val="238"/>
      </rPr>
      <t>DJ katete</t>
    </r>
    <r>
      <rPr>
        <sz val="9"/>
        <rFont val="Calibri"/>
        <family val="2"/>
        <charset val="238"/>
      </rPr>
      <t xml:space="preserve">r, enostavna vstavitev in odstranitev, </t>
    </r>
    <r>
      <rPr>
        <b/>
        <sz val="9"/>
        <rFont val="Calibri"/>
        <family val="2"/>
        <charset val="238"/>
      </rPr>
      <t xml:space="preserve">menjava na 6 do 12 mesecev. </t>
    </r>
    <r>
      <rPr>
        <sz val="9"/>
        <rFont val="Calibri"/>
        <family val="2"/>
        <charset val="238"/>
      </rPr>
      <t>Poliuretan, obložen s hydrogelom</t>
    </r>
    <r>
      <rPr>
        <b/>
        <sz val="9"/>
        <rFont val="Calibri"/>
        <family val="2"/>
        <charset val="238"/>
      </rPr>
      <t xml:space="preserve">. </t>
    </r>
    <r>
      <rPr>
        <sz val="9"/>
        <rFont val="Calibri"/>
        <family val="2"/>
        <charset val="238"/>
      </rPr>
      <t>Cilindričen, radiopačen, graduacije na 1 cm, sterilen, Ce oznaka, posamično pakiranje. Brez latexa.</t>
    </r>
    <r>
      <rPr>
        <b/>
        <sz val="9"/>
        <rFont val="Calibri"/>
        <family val="2"/>
        <charset val="238"/>
      </rPr>
      <t xml:space="preserve"> CH 6, 24 cm</t>
    </r>
  </si>
  <si>
    <r>
      <t xml:space="preserve">Ureteral stent set,  </t>
    </r>
    <r>
      <rPr>
        <b/>
        <sz val="9"/>
        <rFont val="Calibri"/>
        <family val="2"/>
        <charset val="238"/>
      </rPr>
      <t>DJ katete</t>
    </r>
    <r>
      <rPr>
        <sz val="9"/>
        <rFont val="Calibri"/>
        <family val="2"/>
        <charset val="238"/>
      </rPr>
      <t xml:space="preserve">r, enostavna vstavitev in odstranitev, </t>
    </r>
    <r>
      <rPr>
        <b/>
        <sz val="9"/>
        <rFont val="Calibri"/>
        <family val="2"/>
        <charset val="238"/>
      </rPr>
      <t xml:space="preserve">menjava na 6 do 12 mesecev. </t>
    </r>
    <r>
      <rPr>
        <sz val="9"/>
        <rFont val="Calibri"/>
        <family val="2"/>
        <charset val="238"/>
      </rPr>
      <t>Poliuretan, obložen s hydrogelom</t>
    </r>
    <r>
      <rPr>
        <b/>
        <sz val="9"/>
        <rFont val="Calibri"/>
        <family val="2"/>
        <charset val="238"/>
      </rPr>
      <t xml:space="preserve">. </t>
    </r>
    <r>
      <rPr>
        <sz val="9"/>
        <rFont val="Calibri"/>
        <family val="2"/>
        <charset val="238"/>
      </rPr>
      <t>Cilindričen, radiopačen, graduacije na 1 cm, sterilen, Ce oznaka, posamično pakiranje. Brez latexa.</t>
    </r>
    <r>
      <rPr>
        <b/>
        <sz val="9"/>
        <rFont val="Calibri"/>
        <family val="2"/>
        <charset val="238"/>
      </rPr>
      <t xml:space="preserve"> CH 6, 26 cm</t>
    </r>
  </si>
  <si>
    <r>
      <t xml:space="preserve">Ureteral stent set,  </t>
    </r>
    <r>
      <rPr>
        <b/>
        <sz val="9"/>
        <rFont val="Calibri"/>
        <family val="2"/>
        <charset val="238"/>
      </rPr>
      <t>DJ katete</t>
    </r>
    <r>
      <rPr>
        <sz val="9"/>
        <rFont val="Calibri"/>
        <family val="2"/>
        <charset val="238"/>
      </rPr>
      <t xml:space="preserve">r, enostavna vstavitev in odstranitev, </t>
    </r>
    <r>
      <rPr>
        <b/>
        <sz val="9"/>
        <rFont val="Calibri"/>
        <family val="2"/>
        <charset val="238"/>
      </rPr>
      <t xml:space="preserve">menjava na 6 do 12 mesecev. </t>
    </r>
    <r>
      <rPr>
        <sz val="9"/>
        <rFont val="Calibri"/>
        <family val="2"/>
        <charset val="238"/>
      </rPr>
      <t>Poliuretan, obložen s hydrogelom</t>
    </r>
    <r>
      <rPr>
        <b/>
        <sz val="9"/>
        <rFont val="Calibri"/>
        <family val="2"/>
        <charset val="238"/>
      </rPr>
      <t xml:space="preserve">. </t>
    </r>
    <r>
      <rPr>
        <sz val="9"/>
        <rFont val="Calibri"/>
        <family val="2"/>
        <charset val="238"/>
      </rPr>
      <t>Cilindričen, radiopačen, graduacije na 1 cm, sterilen, Ce oznaka, posamično pakiranje. Brez latexa.</t>
    </r>
    <r>
      <rPr>
        <b/>
        <sz val="9"/>
        <rFont val="Calibri"/>
        <family val="2"/>
        <charset val="238"/>
      </rPr>
      <t xml:space="preserve"> CH 6, 28 cm</t>
    </r>
  </si>
  <si>
    <r>
      <t xml:space="preserve">Ureteral stent set , </t>
    </r>
    <r>
      <rPr>
        <b/>
        <sz val="9"/>
        <rFont val="Calibri"/>
        <family val="2"/>
        <charset val="238"/>
      </rPr>
      <t>DJ kateter, za intraoperativno vstavitev,</t>
    </r>
    <r>
      <rPr>
        <sz val="9"/>
        <rFont val="Calibri"/>
        <family val="2"/>
        <charset val="238"/>
      </rPr>
      <t xml:space="preserve"> radiopačen, graduiran na 1 cm</t>
    </r>
    <r>
      <rPr>
        <b/>
        <sz val="9"/>
        <rFont val="Calibri"/>
        <family val="2"/>
        <charset val="238"/>
      </rPr>
      <t xml:space="preserve">, </t>
    </r>
    <r>
      <rPr>
        <sz val="9"/>
        <rFont val="Calibri"/>
        <family val="2"/>
        <charset val="238"/>
      </rPr>
      <t>sterilen, CE oznaka, posamično pakiranje. CH 6, 22 cm</t>
    </r>
  </si>
  <si>
    <r>
      <t xml:space="preserve">Ureteral stent set , </t>
    </r>
    <r>
      <rPr>
        <b/>
        <sz val="9"/>
        <rFont val="Calibri"/>
        <family val="2"/>
        <charset val="238"/>
      </rPr>
      <t>DJ kateter, za intraoperativno vstavitev,</t>
    </r>
    <r>
      <rPr>
        <sz val="9"/>
        <rFont val="Calibri"/>
        <family val="2"/>
        <charset val="238"/>
      </rPr>
      <t xml:space="preserve"> radiopačen, graduiran na 1 cm</t>
    </r>
    <r>
      <rPr>
        <b/>
        <sz val="9"/>
        <rFont val="Calibri"/>
        <family val="2"/>
        <charset val="238"/>
      </rPr>
      <t xml:space="preserve">, </t>
    </r>
    <r>
      <rPr>
        <sz val="9"/>
        <rFont val="Calibri"/>
        <family val="2"/>
        <charset val="238"/>
      </rPr>
      <t>sterilen, CE oznaka, posamično pakiranje. CH 6, 24 cm</t>
    </r>
  </si>
  <si>
    <r>
      <t xml:space="preserve">Ureteral stent set , </t>
    </r>
    <r>
      <rPr>
        <b/>
        <sz val="9"/>
        <rFont val="Calibri"/>
        <family val="2"/>
        <charset val="238"/>
      </rPr>
      <t>DJ kateter, za intraoperativno vstavitev,</t>
    </r>
    <r>
      <rPr>
        <sz val="9"/>
        <rFont val="Calibri"/>
        <family val="2"/>
        <charset val="238"/>
      </rPr>
      <t xml:space="preserve"> radiopačen, graduiran na 1 cm</t>
    </r>
    <r>
      <rPr>
        <b/>
        <sz val="9"/>
        <rFont val="Calibri"/>
        <family val="2"/>
        <charset val="238"/>
      </rPr>
      <t xml:space="preserve">, </t>
    </r>
    <r>
      <rPr>
        <sz val="9"/>
        <rFont val="Calibri"/>
        <family val="2"/>
        <charset val="238"/>
      </rPr>
      <t>sterilen, CE oznaka, posamično pakiranje. CH 6, 26 cm</t>
    </r>
  </si>
  <si>
    <r>
      <t xml:space="preserve">Ureteral stent set , </t>
    </r>
    <r>
      <rPr>
        <b/>
        <sz val="9"/>
        <rFont val="Calibri"/>
        <family val="2"/>
        <charset val="238"/>
      </rPr>
      <t>DJ kateter, za intraoperativno vstavitev,</t>
    </r>
    <r>
      <rPr>
        <sz val="9"/>
        <rFont val="Calibri"/>
        <family val="2"/>
        <charset val="238"/>
      </rPr>
      <t xml:space="preserve"> radiopačen, graduiran na 1 cm</t>
    </r>
    <r>
      <rPr>
        <b/>
        <sz val="9"/>
        <rFont val="Calibri"/>
        <family val="2"/>
        <charset val="238"/>
      </rPr>
      <t xml:space="preserve">, </t>
    </r>
    <r>
      <rPr>
        <sz val="9"/>
        <rFont val="Calibri"/>
        <family val="2"/>
        <charset val="238"/>
      </rPr>
      <t>sterilen, CE oznaka, posamično pakiranje. CH 6, 28 cm</t>
    </r>
  </si>
  <si>
    <t>Klip ligaturni velikosti  100, Ti.Endoskopski.Ohišje s 6 titanovimi klipi, ki imajo zareze za boljšo stabilnost v klip aplikatorju in so kompatibilni z obstoječim instrumentarijem.</t>
  </si>
  <si>
    <t>Endopolnila za obstoječi klip aplikator, neresorbitvni polymer, z varnostno zaponko,več velikosti</t>
  </si>
  <si>
    <t>Endopolnila za obstoječi klip aplikator za apendektomije, titan, dvojna sponka XL</t>
  </si>
  <si>
    <t>Endoskopske sponke,  titan, sterilne, polnilo za obstoječi klip aplikator, cca 10 sponk v polnilu</t>
  </si>
  <si>
    <t>gobica  z lepilom za tkiva, s fibrinogenom in trombinom, za hemostazo velikost 9x5cm</t>
  </si>
  <si>
    <t>gobica  z lepilom za tkiva, s fibrinogenom in trombinom, za hemostazo velikost 3x2,5cm</t>
  </si>
  <si>
    <t>gobica  z lepilom za tkiva, s fibrinogenom in trombinom, za hemostazo, v že pripravljenem zvitku za lap. operacije</t>
  </si>
  <si>
    <t xml:space="preserve">Trokar za enkratno uporabo,
brez reduktorja
s tesnilom, ki omogoča prilagajanje inštrumentov debeline 4,8 – 10 mm
Tulec narebren za boljšo stabilnost v tkivu.
Obturator z rezilom, ki je nameščen samo na sredini, da ne poteka rez po celotnem premeru trokarja ali obturator brez rezila, ki je oblikovan tako, da razmika tkiva, brez potrebne prevelike sile  za  vstavljanje.
Premer tulca  11mm
Dolžina 100 mm
</t>
  </si>
  <si>
    <t xml:space="preserve">Trokar za enkratno uporabo,
brez reduktorja
s tesnilom, ki omogoča prilagajanje inštrumentov debeline 4,8 – 10 mm
Tulec narebren za boljšo stabilnost v tkivu.
Obturator z rezilom, ki je nameščen samo na sredini, da ne poteka rez po celotnem premeru trokarja ali obturator brez rezila, ki je oblikovan tako, da razmika tkiva, brez potrebne prevelike sile  za  vstavljanje.
Premer tulca  11mm
Dolžina 150 mm
</t>
  </si>
  <si>
    <t xml:space="preserve">Trokar za enkratno uporabo,
brez reduktorja
s tesnilom, ki omogoča prilagajanje inštrumentov debeline 3 – 4,8 mm
Tulec narebren za boljšo stabilnost v tkivu.
Obturator z rezilom, ki je nameščen samo na sredini, da ne poteka rez po celotnem premeru trokarja ali obturator brez rezila, ki je oblikovan tako, da razmika tkiva, brez potrebne prevelike sile  za  vstavljanje.
Premer tulca  5 mm
Dolžina 100 mm
</t>
  </si>
  <si>
    <t xml:space="preserve">Trokar za enkratno uporabo,
brez reduktorja
s tesnilom, ki omogoča prilagajanje inštrumentov debeline 3 – 4,8 mm
Tulec narebren za boljšo stabilnost v tkivu.
Obturator z rezilom, ki je nameščen samo na sredini, da ne poteka rez po celotnem premeru trokarja ali obturator brez rezila, ki je oblikovan tako, da razmika tkiva, brez potrebne prevelike sile  za  vstavljanje.
Premer tulca  5mm
Dolžina 150 mm
</t>
  </si>
  <si>
    <t xml:space="preserve">Trokar za enkratno uporabo,
brez reduktorja
s tesnilom, ki omogoča prilagajanje inštrumentov debeline 3 – 4,8 mm
Tulec narebren za boljšo stabilnost v tkivu.
Obturator z rezilom, ki je nameščen samo na sredini, da ne poteka rez po celotnem premeru trokarja ali obturator brez rezila, ki je oblikovan tako, da razmika tkiva, brez potrebne prevelike sile  za  vstavljanje.
Premer tulca  5mm
Dolžina 60 – 75 mm
</t>
  </si>
  <si>
    <t xml:space="preserve">Trokar za enkratno uporabo,
brez reduktorja
s tesnilom, ki omogoča prilagajanje inštrumentov debeline 4,8 – 11,8 mm
Tulec narebren za boljšo stabilnost v tkivu.
Obturator z rezilom, ki je nameščen samo na sredini, da ne poteka rez po celotnem premeru trokarja ali obturator brez rezila, ki je oblikovan tako, da razmika tkiva, brez potrebne prevelike sile  za  vstavljanje.
Premer tulca  12mm
Dolžina 100 mm
</t>
  </si>
  <si>
    <t xml:space="preserve">Trokar za enkratno uporabo,
brez reduktorja
s tesnilom, ki omogoča prilagajanje inštrumentov debeline 4,8 – 11,8 mm
Tulec narebren za boljšo stabilnost v tkivu.
Obturator z rezilom, ki je nameščen samo na sredini, da ne poteka rez po celotnem premeru trokarja ali obturator brez rezila, ki je oblikovan tako, da razmika tkiva, brez potrebne prevelike sile  za  vstavljanje.
Premer tulca  12mm
Dolžina 150
</t>
  </si>
  <si>
    <t xml:space="preserve">Trokar za enkratno uporabo,
brez reduktorja
s tesnilom, ki omogoča prilagajanje inštrumentov debeline 2,8 – 2,9 mm
Tulec narebren za boljšo stabilnost v tkivu.
Obturator z rezilom, ki je nameščen samo na sredini, da ne poteka rez po celotnem premeru trokarja ali obturator brez rezila, ki je oblikovan tako, da razmika tkiva, brez potrebne prevelike sile  za  vstavljanje.
Premer tulca  3mm
Dolžina 100 mm
</t>
  </si>
  <si>
    <t xml:space="preserve">Trokar za enkratno uporabo,
brez reduktorja
s tesnilom, ki omogoča prilagajanje inštrumentov debeline 2,8 – 2,9 mm
Tulec narebren za boljšo stabilnost v tkivu.
Obturator z rezilom, ki je nameščen samo na sredini, da ne poteka rez po celotnem premeru trokarja ali obturator brez rezila, ki je oblikovan tako, da razmika tkiva, brez potrebne prevelike sile  za  vstavljanje.
Premer tulca  3mm
Dolžina 60 – 75 mm
</t>
  </si>
  <si>
    <t xml:space="preserve">Optični trokar za enkratno uporabo,
brez reduktorja
s tesnilom, ki omogoča prilagajanje inštrumentov debeline 4,8 – 10 mm
Tulec narebren za boljšo stabilnost v tkivu.
Obturator brez rezila, ki je oblikovan tako, da razmika tkiva, brez potrebne prevelike sile  za  vstavljanje.
Premer tulca 11mm
Dolžina 100 mm
</t>
  </si>
  <si>
    <t xml:space="preserve">Optični trokar za enkratno uporabo,
brez reduktorja
s tesnilom, ki omogoča prilagajanje inštrumentov debeline 3- 4,8 mm
Tulec narebren za boljšo stabilnost v tkivu.
Obturator brez rezila, ki je oblikovan tako, da razmika tkiva, brez potrebne prevelike sile  za  vstavljanje.
Premer tulca 5mm
Dolžina 100 mm
</t>
  </si>
  <si>
    <t xml:space="preserve">Optični trokar za enkratno uporabo,
brez reduktorja
s tesnilom, ki omogoča prilagajanje inštrumentov debeline 4,8 – 11,8 mm
Tulec narebren za boljšo stabilnost v tkivu.
Obturator brez rezila, ki je oblikovan tako, da razmika tkiva, brez potrebne prevelike sile  za  vstavljanje.
Premer tulca 12mm
Dolžina 100 mm
</t>
  </si>
  <si>
    <t>inštrument za fiksacijo mrežic za ventralne kile za odprto tehniko, zavit za lažjo fiksacijo pod kotom, resorbtivni fiksacijski material</t>
  </si>
  <si>
    <t>Mrežica iz polipropilena.Set dveh mrežic za klasično hernioplastiko, sestavljen iz anatomsko oblikovane trde mrežice z odprtino za strukture, iz okroglega čepka brez odprtine s premerom 7cm. Robovi mrežic so zataljeni, tako da se hitro inkorporirajo. Material je bio. Dimenzije 4,5x10cm</t>
  </si>
  <si>
    <t>Mrežica (čep) iz polipropilena.Tridimenzionalni čep za odprto operacijo femoralnih kil z obsegom baze 5 cm. Dimenzija/obseg baze 5 cm</t>
  </si>
  <si>
    <t>Mrežica iz polipropilena.Anatomsko oblikovana poltrda mrežica brez odprtine za ženske za klasično hernioplastiko. Robovi mrežic so zataljeni, tako da se hitro inkorporirajo. Material je bio. Dimenzije 4,5x10cm</t>
  </si>
  <si>
    <t>Mrežica iz PVDF polimera.Za klasično tehniko, anatomsko oblikovana z podolžno zarezo za strukture, pošiti, atravmatski robovi zareze, vrh zareze dodatno ojačan in elastičen. dimenzije 6x11cm</t>
  </si>
  <si>
    <t>Mrežica iz PVDF polimera.Za laparoskopsko tehniko, anatomske tridimenzionalne oblike, markerji za standardizirano pozicioniranje za vse tri možne kile. Dimenzije 10x15cm</t>
  </si>
  <si>
    <t>Mrežica iz polipropilena. Za laparoskopsko tehniko, tridimenzionalna, anatomsko oblikovana (leva, desna), zataljeni robovi, orientacijski marker medialno. Dimenzije 8,5x13,7cm</t>
  </si>
  <si>
    <t>Mrežica iz polipropilena. Za laparoskopsko tehniko, tridimenzionalna, anatomsko oblikovana (leva, desna), zataljeni robovi, orientacijski marker medialno. Dimenzije 10,8x16cm</t>
  </si>
  <si>
    <t>Mrežica iz polietilena in monofilamet PLA. Za laparoskopsko tehniko, samostoječa ("self gripping") z resorbilnimi kaveljčki za samooprijemanje. Dimenzije 10x15cm</t>
  </si>
  <si>
    <t>Mrežica iz polipropilena in resorbtivnega poliglekaprona. Za klasično tehniko, možnost rezanja mrežice, velikost por 2,7mm, fleksibilnost mrežice 2:1, pore v obliki 6-kotnika. Dimenzije 6x12cm</t>
  </si>
  <si>
    <t>Mrežica iz polipropilena in resorbtivnega poliglekaprona. Za klasično tehniko, možnost rezanja mrežice, velikost por 2,7mm, fleksibilnost mrežice 2:1, pore v obliki 6-kotnika. Dimenzije 10x15cm</t>
  </si>
  <si>
    <t>Mrežica iz polipropilena in resorbtivnega poliglekaprona. Za klasično tehniko, možnost rezanja mrežice, velikost por 2,7mm, fleksibilnost mrežice 2:1, pore v obliki 6-kotnika. Dimenzije 15x30cm</t>
  </si>
  <si>
    <t>Mrežica iz PVDF polimera. Za klasično tehniko, možnost rezanja mrežice, različna elastičnost v tri smeri, ki posnema biomehaniko treb. stene. Dimenzije 15x25cm</t>
  </si>
  <si>
    <t>Mrežica iz PVDF polimera. Za klasično tehniko, možnost rezanja mrežice, različna elastičnost v tri smeri, ki posnema biomehaniko treb. stene. Dimenzije 20x30cm.</t>
  </si>
  <si>
    <t>Mrežica iz PVDF polimera. Za klasično tehniko, možnost rezanja mrežice, različna elastičnost v tri smeri, ki posnema biomehaniko treb. stene. Dimenzije 18x40cm</t>
  </si>
  <si>
    <t>Tanka, fleksibilna mrežica iz resorbtivnega polipropilena, resorbtivnega polidioksanona in oksidirane regenerirane celuloze. Za laparoskopsko oz.IPOM tehniko, možnost rezanja mrežice in direktnega kontakta s črevesjem, velikost por po resorbciji: 3,5mm vertikalno in 2,5mm horizontalno.Ovalna, dimenzije 10x15cm</t>
  </si>
  <si>
    <t>Tanka, fleksibilna mrežica iz resorbtivnega polipropilena, resorbtivnega polidioksanona in oksidirane regenerirane celuloze. Za laparoskopsko oz.IPOM tehniko, možnost rezanja mrežice in direktnega kontakta s črevesjem, velikost por po resorbciji: 3,5mm vertikalno in 2,5mm horizontalno. Ovalna, dimenzije 15x20cm</t>
  </si>
  <si>
    <t>Tanka, fleksibilna mrežica iz resorbtivnega polipropilena, resorbtivnega polidioksanona in oksidirane regenerirane celuloze. Za laparoskopsko oz.IPOM tehniko, možnost rezanja mrežice in direktnega kontakta s črevesjem, velikost por po resorbciji: 3,5mm vertikalno in 2,5mm horizontalno. Ovalna, dimenzije 20x25cm</t>
  </si>
  <si>
    <t>Kompozitna makroporna mrežica iz polipropilena in polidioksanona prevlečena s resorbilno plastjo. Za odprto IPOM tehniko, možnost aplikacije na črevo, zavihki in markerji za orientacijo, transparentna. dimenzije 12x15cm</t>
  </si>
  <si>
    <t>Kompozitna makroporna mrežica iz polipropilena in polidioksanona prevlečena s resorbilno plastjo. Za odprto IPOM tehniko, možnost aplikacije na črevo, zavihki in markerji za orientacijo, transparentna. Dimenzije 15x20cm</t>
  </si>
  <si>
    <t>Zgornja plast iz polipropilena, spodnja plast resorbtivna iz oksigenirane regenerirane celuloze. Za klasično ali lap. IPOM tehniko, z integriranimi fiksacijskimi šivi. Dimenzije 20x30cm.</t>
  </si>
  <si>
    <t>Mrežica iz PVDF polimera. Za klasično ali laparoskopsko IPOM tehniko, možnost rezanja mrežice. Dimenzije 15x15cm</t>
  </si>
  <si>
    <t>Mrežica iz PVDF polimera. Za klasično ali laparoskopsko IPOM tehniko, možnost rezanja mrežice. Dimenzije 20x20cm</t>
  </si>
  <si>
    <t>Makroporna polipropilenska oblikovana mrežica, z dodanim resorbtivnim slojem iz poliglaktina, polidioksanona in oksidirane regenerirane celuloze. Za klasično tehniko, s trakovoma za aplikacijo in fiksacijo, velikost por&gt;1mm. Dimenzije 4,3x4,3cm</t>
  </si>
  <si>
    <t>Makroporna polipropilenska oblikovana mrežica, z dodanim resorbtivnim slojem iz poliglaktina, polidioksanona in oksidirane regenerirane celuloze. Za klasično tehniko, s trakovoma za aplikacijo in fiksacijo, velikost por&gt;1mm. Dimenzije 6,4x6,4cm</t>
  </si>
  <si>
    <t>Mrežica iz 3D pletenega monofilamentnega poliestra. Za klasično tehniko, s fiksacijskimi trakovi. Premer 8,6 cm</t>
  </si>
  <si>
    <t>Mrežica iz PVDF polimera. Za klasično ali laparoskopsko tehniko. Dimenzije 16cmx16cmx3cm</t>
  </si>
  <si>
    <t>Podloga za vpijanje tekočin,nepremočljiva,nedrseča po vpitju tekočine cca 80x100cm</t>
  </si>
  <si>
    <t>07.13.06.01 - MATERIAL ZA POTREBE OPERATIVNIH POSEGOV- TEKOČINE</t>
  </si>
  <si>
    <t>07.13.06.02.001</t>
  </si>
  <si>
    <t>07.13.06.02 - MATERIAL ZA POTREBE OPERATIVNIH POSEGOV- KLIPI</t>
  </si>
  <si>
    <t xml:space="preserve">07.13.06.03 - MATERIAL ZA POTREBE OPERATIVNIH POSEGOV-HEMOSTATI </t>
  </si>
  <si>
    <t>07.13.06.04 - MATERIAL ZA POTREBE OPERATIVNIH POSEGOV- MATERIAL ZA LAPAROSKOPSKE OPERACIJE</t>
  </si>
  <si>
    <t>07.13.06.05 - MATERIAL ZA POTREBE OPERATIVNIH POSEGOV- MATERIAL ŽILNO KRG.</t>
  </si>
  <si>
    <t>07.13.06.06 - MATERIAL ZA POTREBE OPERATIVNIH POSEGOV- Potrošni material za ingvinofemoralno kilo.</t>
  </si>
  <si>
    <t>07.13.06.07 - MATERIAL ZA POTREBE OPERATIVNIH POSEGOV- Potrošni material za ingvinofemoralno kilo - laparoskopska tehnika(TAPP).</t>
  </si>
  <si>
    <t>07.13.06.08 - MATERIAL ZA POTREBE OPERATIVNIH POSEGOV- Potrošni material za ventralno kilo.</t>
  </si>
  <si>
    <t>07.13.06.10 - MATERIAL ZA POTREBE OPERATIVNIH POSEGOV- Potrošni material za parastomalno kilo.</t>
  </si>
  <si>
    <t>07.13.06.09 - MATERIAL ZA POTREBE OPERATIVNIH POSEGOV- potrošni material za umbilikalno kilo</t>
  </si>
  <si>
    <t>07.13.06.11 - MATERIAL ZA POTREBE OPERATIVNIH POSEGOV- MATERIAL ZA NEVROKIRURGIJO</t>
  </si>
  <si>
    <t>07.13.06.12 - MATERIAL ZA POTREBE OPERATIVNIH POSEGOV- RAZNO</t>
  </si>
  <si>
    <t>zanka za polipektomijo ploščatih polipov, za 1x upoprabo, monofilamentna, oster rez, trda, premer zanke 25 mm, za dolžine endoskopov do 160 cm in delovni kanal do 2,8 mm</t>
  </si>
  <si>
    <t>zanka za polipektomijo ploščatih polipov, asimetrična (polmesec), oster rez, premer zanke 25 mm, za 1x upoprabo, za dolžine endoskopov do 160 cm in delovni kanal do 2,8 mm</t>
  </si>
  <si>
    <t>zanka za polipektomijo, za 1x upoprabo,  pletena, ovalno odpiranje v premeru 40 mm, za dolžine endoskopov do 160 cm in delovni kanal do 2,8 mm</t>
  </si>
  <si>
    <t>zanka za polipektomijo, za 1x upoprabo,  pletena, ovalno odpiranje v premeru 20 mm, za dolžine endoskopov do 160 cm in delovni kanal do 2,8 mm</t>
  </si>
  <si>
    <t>zanka za lovljenje polipov, za 1x uporabo, ovalna, prečni premer 30 - 40 mm, za dolžine endoskopov do 160 cm in delovni kanal do 2,8 mm</t>
  </si>
  <si>
    <t>sklerozacijska igla za kolon, za 1x uporabo, za dolžine endoskopov do 160 cm in delovni kanal do 3,2 mm</t>
  </si>
  <si>
    <t>sklerozacijska igla za želodec, za 1x uporabo, za dolžine endoskopov do 130 cm in delovni kanal do 2,8 mm</t>
  </si>
  <si>
    <t>perkutana endoskopska gastrostoma (PEG), izvlečni tip, CH 20 -25, z možnostjo odstranitve brez endoskopa</t>
  </si>
  <si>
    <t>kovinske sponke za hemostazo, dolžine cca 9mm, razpon čeljusti 90 st.  (+ pripadajoči aplikator)</t>
  </si>
  <si>
    <t>kovinske sponke za hemostazo, dolžine cca 9mm, razpon čeljusti 135 st. (+ pripadaloči aplikator)</t>
  </si>
  <si>
    <t>na vodilu prednaložena sponka za hemostazo, dolžina cca 10 mm, možnost rotacije in večkratnega odpiranja in zapiranja, za dolžine endoskopov do 160 cm in delovni kanal min. 2,8 mm</t>
  </si>
  <si>
    <t>hemostatski sprej s pripadajočim aplikatorjem za endoskopsko uporabo</t>
  </si>
  <si>
    <t xml:space="preserve">vodilna žica za ERCP, dolžina 4500 mm, premer 0,035, s tehnologijo za lažje drsenje </t>
  </si>
  <si>
    <t>ERCP papilotom, trolumenski, vrtljiv, prednaložen s 4500 mm vodilno žico 0,035 ´´,  dolžina rezalne žice 30 mm</t>
  </si>
  <si>
    <t>ERCP papilotom, trolumenski, dolžina rezalne žice 30 mm, kompatibilen z vodilno žico 0,035´´</t>
  </si>
  <si>
    <t>igelni papilotom, trolumenski, kompatibilen z vodilno žico 0,035´´</t>
  </si>
  <si>
    <t>košara za ekstrakcijo kamnov, spiralna ali rotacijska, velikost košare 30 do 40 mm</t>
  </si>
  <si>
    <t>košara za ekstrakcijo kamnov, spiralna, trda, velikost košare 30 x 60 mm</t>
  </si>
  <si>
    <t>košara za ekstrakcijo kamnov za uporabo z vodilno žico 0,035´´, spiralna ali rotacijska, velikost košare 30 do 40 mm</t>
  </si>
  <si>
    <t>balonski kateter za ekstrakcijo kamnov, trolumenski, injekcija kontrasta nad balonom, kompatibilen z vodilno žico 0,035´´, napihljiv do 15 mm</t>
  </si>
  <si>
    <t>ERCP plastični stenti, s štirimi krilci na obeh koncih, različnih dolžin in lumnov, s pripadajočimi uvajali, za delovni kanal do 4,2 mm</t>
  </si>
  <si>
    <t>set za ligacijo varic s 4 do 6 ligaturami, primeren za uporabo z Olympusovimi gastroskopi serij 180 in 190</t>
  </si>
  <si>
    <t>07.10.02.01.001</t>
  </si>
  <si>
    <t>07.10.02.01.002</t>
  </si>
  <si>
    <t>07.10.02.01.003</t>
  </si>
  <si>
    <t>07.10.02.01.004</t>
  </si>
  <si>
    <t>07.10.02.01.005</t>
  </si>
  <si>
    <t>07.10.02.01.006</t>
  </si>
  <si>
    <t>07.10.02.01.007</t>
  </si>
  <si>
    <t>07.10.02.01.008</t>
  </si>
  <si>
    <t>07.10.02.01.009</t>
  </si>
  <si>
    <t>07.10.02.01.010</t>
  </si>
  <si>
    <t>07.10.02.01.011</t>
  </si>
  <si>
    <t>07.10.02.01.012</t>
  </si>
  <si>
    <t>07.10.02.01.013</t>
  </si>
  <si>
    <t>07.10.02.01.014</t>
  </si>
  <si>
    <t>07.10.02.01.015</t>
  </si>
  <si>
    <t>07.10.02.01.016</t>
  </si>
  <si>
    <t>07.10.02.01.017</t>
  </si>
  <si>
    <t>07.10.02.01.018</t>
  </si>
  <si>
    <t>07.10.02.01.019</t>
  </si>
  <si>
    <t>07.10.02.01.020</t>
  </si>
  <si>
    <t>07.10.02.01.021</t>
  </si>
  <si>
    <t>07.10.02.01.022</t>
  </si>
  <si>
    <t>07.10.02.01.023</t>
  </si>
  <si>
    <t>07.10.02.01 - Material za  gastroenterloško endoskopsko diagnostiko in ERCP</t>
  </si>
  <si>
    <t>Brezigelni sistemi za  pripravo citostatikov s  sistemov za izenačevanje  pritiska z dvema  0,2 mikronskima  filtroma. Mrtvi volumen pod 0,12 ml.</t>
  </si>
  <si>
    <t>Tubus žični, z  mešičkom, št. 3,0,   upogljivost in  fleksibilnost tubusa,  preprečuje zožitev  notranjega dela tubusa pri  rotaciji tubusa za 180  stopinj, z mrfijevim  očesom in mehko konico.</t>
  </si>
  <si>
    <t>Tubus žični, z  mešičkom, št. 3,5,   upogljivost in  fleksibilnost tubusa,  preprečuje zožitev  notranjega dela tubusa pri  rotaciji tubusa za 180  stopinj, z mrfijevim  očesom in mehko konico.</t>
  </si>
  <si>
    <t>Tubus žični, z  mešičkom, št. 4,0,   upogljivost in  fleksibilnost tubusa,  preprečuje zožitev  notranjega dela tubusa pri  rotaciji tubusa za 180  stopinj, z mrfijevim  očesom in mehko konico.</t>
  </si>
  <si>
    <t>Tubus žični, z  mešičkom, št. 4,5,   upogljivost in  fleksibilnost tubusa,  preprečuje zožitev  notranjega dela tubusa pri  rotaciji tubusa za 180  stopinj, z mrfijevim  očesom in mehko konico.</t>
  </si>
  <si>
    <t>Tubus PVC,žični, z  mešičkom, št. 5,0,   upogljivost in  fleksibilnost tubusa,  preprečuje zožitev  notranjega dela tubusa pri  rotaciji tubusa za 180  stopinj, z mrfijevim  očesom in mehko konico.</t>
  </si>
  <si>
    <t>Tubus PVC,žični, z  mešičkom, št. 5,5,   upogljivost in  fleksibilnost tubusa,  preprečuje zožitev  notranjega dela tubusa pri  rotaciji tubusa za 180  stopinj, z mrfijevim  očesom in mehko konico.</t>
  </si>
  <si>
    <t>Tubus PVC,žični, z  mešičkom, št. 6,0,   upogljivost in  fleksibilnost tubusa,  preprečuje zožitev  notranjega dela tubusa pri  rotaciji tubusa za 180  stopinj, z mrfijevim  očesom in mehko konico.</t>
  </si>
  <si>
    <t>Tubus PVC,žični, z  mešičkom, št. 6,5,   upogljivost in  fleksibilnost tubusa,  preprečuje zožitev  notranjega dela tubusa pri  rotaciji tubusa za 180  stopinj, z mrfijevim  očesom in mehko konico.</t>
  </si>
  <si>
    <t>Tubus PVC,žični, z  mešičkom, št. 7,0,   upogljivost in  fleksibilnost tubusa,  preprečuje zožitev  notranjega dela tubusa pri  rotaciji tubusa za 180  stopinj, z mrfijevim  očesom in mehko konico.</t>
  </si>
  <si>
    <t>Tubus PVC,žični, z  mešičkom, št. 7,5,   upogljivost in  fleksibilnost tubusa,  preprečuje zožitev  notranjega dela tubusa pri  rotaciji tubusa za 180  stopinj, z mrfijevim  očesom in mehko konico.</t>
  </si>
  <si>
    <t>Tubus PVC,žični, z  mešičkom, št. 8,0,   upogljivost in  fleksibilnost tubusa,  preprečuje zožitev  notranjega dela tubusa pri  rotaciji tubusa za 180  stopinj, z mrfijevim  očesom in mehko konico.</t>
  </si>
  <si>
    <t>Tubus PVC,žični, z  mešičkom, št. 8,5,   upogljivost in  fleksibilnost tubusa,  preprečuje zožitev  notranjega dela tubusa pri  rotaciji tubusa za 180  stopinj, z mrfijevim  očesom in mehko konico.</t>
  </si>
  <si>
    <t>Tubus PVC,žični, z  mešičkom, št. 9,0,   upogljivost in  fleksibilnost tubusa,  preprečuje zožitev  notranjega dela tubusa pri  rotaciji tubusa za 180  stopinj, z mrfijevim  očesom in mehko konico.</t>
  </si>
  <si>
    <t>Igle vidne pod UZ, za periferne živčne blokade  0,7x80 mm 22Gx3</t>
  </si>
  <si>
    <t>Igle vidne pod UZ, za periferne živčne blokade  0,7x50 mm 22Gx2</t>
  </si>
  <si>
    <r>
      <rPr>
        <b/>
        <sz val="9"/>
        <rFont val="Calibri"/>
        <family val="2"/>
        <charset val="238"/>
      </rPr>
      <t xml:space="preserve">Set </t>
    </r>
    <r>
      <rPr>
        <sz val="9"/>
        <rFont val="Calibri"/>
        <family val="2"/>
        <charset val="238"/>
      </rPr>
      <t xml:space="preserve">za </t>
    </r>
    <r>
      <rPr>
        <b/>
        <sz val="9"/>
        <rFont val="Calibri"/>
        <family val="2"/>
        <charset val="238"/>
      </rPr>
      <t>lavažo želodca,</t>
    </r>
    <r>
      <rPr>
        <sz val="9"/>
        <rFont val="Calibri"/>
        <family val="2"/>
        <charset val="238"/>
      </rPr>
      <t xml:space="preserve">  zaprti sistem s 34 F  sondo, s črpalko z dvema brizgalkama in vrečko za  tekočino. Posamično pakirano, sterilno. Za enkratno uporabo.</t>
    </r>
  </si>
  <si>
    <r>
      <rPr>
        <b/>
        <sz val="9"/>
        <rFont val="Calibri"/>
        <family val="2"/>
        <charset val="238"/>
      </rPr>
      <t>Sonda</t>
    </r>
    <r>
      <rPr>
        <sz val="9"/>
        <rFont val="Calibri"/>
        <family val="2"/>
        <charset val="238"/>
      </rPr>
      <t xml:space="preserve"> za </t>
    </r>
    <r>
      <rPr>
        <b/>
        <sz val="9"/>
        <rFont val="Calibri"/>
        <family val="2"/>
        <charset val="238"/>
      </rPr>
      <t>lavažo želodca</t>
    </r>
    <r>
      <rPr>
        <sz val="9"/>
        <rFont val="Calibri"/>
        <family val="2"/>
        <charset val="238"/>
      </rPr>
      <t xml:space="preserve"> brez ostalega sistema. Velikost CH 34. Pakirana posamezno. Za 1x uporabo,  sterilna. </t>
    </r>
  </si>
  <si>
    <r>
      <t xml:space="preserve">Sonda nazogastrična, želodčna, hranilna ali razbremenilna. Iz </t>
    </r>
    <r>
      <rPr>
        <b/>
        <sz val="9"/>
        <rFont val="Calibri"/>
        <family val="2"/>
        <charset val="238"/>
      </rPr>
      <t xml:space="preserve">poliuretana z vodilno žico. </t>
    </r>
    <r>
      <rPr>
        <sz val="9"/>
        <rFont val="Calibri"/>
        <family val="2"/>
        <charset val="238"/>
      </rPr>
      <t xml:space="preserve">Nastavek za povezavo s sukcijsko vrečko, brizgalko za hranjenje  ali sistemom za hranjenje. Zaprt distalni del s stranskimi odprtinami. Označena globina na 10 cm. Radiopačna, sterilna, CE oznaka, za enkratno uporabo, posamično pakiranje. Brez lateksa, brez DEHP, PHT. CH 10, dolžine 120 cm. </t>
    </r>
  </si>
  <si>
    <r>
      <t xml:space="preserve">Sonda nazogastrična, želodčna, hranilna ali razbremenilna. Iz </t>
    </r>
    <r>
      <rPr>
        <b/>
        <sz val="9"/>
        <rFont val="Calibri"/>
        <family val="2"/>
        <charset val="238"/>
      </rPr>
      <t>poliuretana z vodilno žico</t>
    </r>
    <r>
      <rPr>
        <sz val="9"/>
        <rFont val="Calibri"/>
        <family val="2"/>
        <charset val="238"/>
      </rPr>
      <t xml:space="preserve">. Nastavek za povezavo s sukcijsko vrečko, brizgalko za hranjenje  ali sistemom za hranjenje. Zaprt distalni del s stranskimi odprtinami. Označena globina na 10 cm. Radiopačna, sterilna, CE oznaka, za enkratno uporabo, posamično pakiranje. Brez lateksa, brez DEHP, PHT. CH 12, dolžine 120 cm. </t>
    </r>
  </si>
  <si>
    <r>
      <t xml:space="preserve">Sonda nazogastrična, želodčna, hranilna ali razbremenilna. Iz </t>
    </r>
    <r>
      <rPr>
        <b/>
        <sz val="9"/>
        <rFont val="Calibri"/>
        <family val="2"/>
        <charset val="238"/>
      </rPr>
      <t>poliuretana z vodilno žico</t>
    </r>
    <r>
      <rPr>
        <sz val="9"/>
        <rFont val="Calibri"/>
        <family val="2"/>
        <charset val="238"/>
      </rPr>
      <t xml:space="preserve">. Nastavek za povezavo s sukcijsko vrečko, brizgalko za hranjenje  ali sistemom za hranjenje. Zaprt distalni del s stranskimi odprtinami. Označena globina na 10 cm. Radiopačna, sterilna, CE oznaka, za enkratno uporabo, posamično pakiranje. Brez lateksa, brez DEHP, PHT. CH 15, dolžine 100 cm. </t>
    </r>
  </si>
  <si>
    <r>
      <t xml:space="preserve">Sonda nazogastrična, želodčna, hranilna ali razbremenilna. Iz </t>
    </r>
    <r>
      <rPr>
        <b/>
        <sz val="9"/>
        <rFont val="Calibri"/>
        <family val="2"/>
        <charset val="238"/>
      </rPr>
      <t>silikona z vodilno žico</t>
    </r>
    <r>
      <rPr>
        <sz val="9"/>
        <rFont val="Calibri"/>
        <family val="2"/>
        <charset val="238"/>
      </rPr>
      <t xml:space="preserve">. Nastavek za povezavo s sukcijsko vrečko, brizgalko za hranjenje  ali sistemom za hranjenje. Zaprt distalni del s stranskimi odprtinami. Označena globina na 10 cm. Radiopačna, sterilna, CE oznaka, za enkratno uporabo, posamično pakiranje. Brez lateksa, brez DEHP, PHT. CH 13, dolžine 120 cm. </t>
    </r>
  </si>
  <si>
    <r>
      <t xml:space="preserve">Sonda nazogastrična, želodčna, hranilna ali razbremenilna. Iz </t>
    </r>
    <r>
      <rPr>
        <b/>
        <sz val="9"/>
        <rFont val="Calibri"/>
        <family val="2"/>
        <charset val="238"/>
      </rPr>
      <t>silikona z vodilno žico</t>
    </r>
    <r>
      <rPr>
        <sz val="9"/>
        <rFont val="Calibri"/>
        <family val="2"/>
        <charset val="238"/>
      </rPr>
      <t xml:space="preserve">. Nastavek za povezavo s sukcijsko vrečko, brizgalko za hranjenje  ali sistemom za hranjenje. Zaprt distalni del s stranskimi odprtinami. Označena globina na 10 cm. Radiopačna, sterilna, Ce oznaka, za enkratno uporabo, posamično pakiranje. Brez lateksa, brez DEHP, PHT. CH 16, dolžine 100 cm. </t>
    </r>
  </si>
  <si>
    <r>
      <t xml:space="preserve">Sonda želodčna, nazogastrična iz  </t>
    </r>
    <r>
      <rPr>
        <b/>
        <sz val="9"/>
        <rFont val="Calibri"/>
        <family val="2"/>
        <charset val="238"/>
      </rPr>
      <t>poliuretana</t>
    </r>
    <r>
      <rPr>
        <sz val="9"/>
        <rFont val="Calibri"/>
        <family val="2"/>
        <charset val="238"/>
      </rPr>
      <t>.  Sonda z  več odprtinami ustrezne velikosti za prehajanje hrane na distalnem delu. Gladko uvajanje, brez vodilne žice. Nastavek kompatibilen z vsemi sistemi za prehranjevanje in brizgo z kateter tip nastavkom, s pokrovčkom. Sterilna, za enkratno uporabo, posamično pakiranje. Dolžine  100 cm z oznakami dolžine,  CH 15 .</t>
    </r>
  </si>
  <si>
    <t>KOM</t>
  </si>
  <si>
    <r>
      <rPr>
        <b/>
        <sz val="9"/>
        <rFont val="Calibri"/>
        <family val="2"/>
        <charset val="238"/>
      </rPr>
      <t>Adapter za PEG</t>
    </r>
    <r>
      <rPr>
        <sz val="9"/>
        <rFont val="Calibri"/>
        <family val="2"/>
        <charset val="238"/>
      </rPr>
      <t xml:space="preserve"> 20 CH, silikonski, z Y portom, kompatibilen s sistemi za hranjenje in brizgalkami z kateter tip nastavkom. Y port zaščiten z zamaškom. Posamično pakiranje. </t>
    </r>
  </si>
  <si>
    <r>
      <t xml:space="preserve">Želodčna sonda za ustavljanje krvavitev v GE traktu, dva silkolatex balona, vmes radiopačen obroček, graduirana, 3-potna, 4 očesa, </t>
    </r>
    <r>
      <rPr>
        <b/>
        <sz val="9"/>
        <rFont val="Calibri"/>
        <family val="2"/>
        <charset val="238"/>
      </rPr>
      <t>CH 21,</t>
    </r>
    <r>
      <rPr>
        <sz val="9"/>
        <rFont val="Calibri"/>
        <family val="2"/>
        <charset val="238"/>
      </rPr>
      <t xml:space="preserve"> dolžine 100 cm, sterilna, posamično pakiranje.</t>
    </r>
  </si>
  <si>
    <t xml:space="preserve">Želodčna sonda za ustavljanje krvavitev v GE traktu, silkolatex balon kapacitete do 700 ml, radiopačna, 3-potna, CH 21, dolžine 100 cm, sterilna, posamično pakiranje. </t>
  </si>
  <si>
    <r>
      <rPr>
        <b/>
        <sz val="9"/>
        <rFont val="Calibri"/>
        <family val="2"/>
        <charset val="238"/>
      </rPr>
      <t>Brizga za hranjenje</t>
    </r>
    <r>
      <rPr>
        <sz val="9"/>
        <rFont val="Calibri"/>
        <family val="2"/>
        <charset val="238"/>
      </rPr>
      <t xml:space="preserve">, trodelna, kateter nastavek. Gumi bat, dobro tesnenje. Z dobro vidno merilno skalo, graduacija na 2 ml. Brez lateksa, brez PHT, DEHP. Sterilna, posamično pakiranje, za enkratno uporabo.  </t>
    </r>
    <r>
      <rPr>
        <b/>
        <sz val="9"/>
        <rFont val="Calibri"/>
        <family val="2"/>
        <charset val="238"/>
      </rPr>
      <t>100 ml.</t>
    </r>
  </si>
  <si>
    <r>
      <rPr>
        <b/>
        <sz val="9"/>
        <rFont val="Calibri"/>
        <family val="2"/>
        <charset val="238"/>
      </rPr>
      <t xml:space="preserve">Brizga za hranjenje, </t>
    </r>
    <r>
      <rPr>
        <sz val="9"/>
        <rFont val="Calibri"/>
        <family val="2"/>
        <charset val="238"/>
      </rPr>
      <t xml:space="preserve">trodelna, kateter nastavek. Gumi bat, dobro tesnenje. Z dobro vidno merilno skalo, graduacija na 1 ml. Brez lateksa, brez PHT, DEHP. Sterilna, posamično pakiranje, za enkratno uporabo.  </t>
    </r>
    <r>
      <rPr>
        <b/>
        <sz val="9"/>
        <rFont val="Calibri"/>
        <family val="2"/>
        <charset val="238"/>
      </rPr>
      <t>50 ml - 60 ml.</t>
    </r>
  </si>
  <si>
    <t>Poliuretanska sonda za hranjenje-pediatrična, ki se lahko uporablja za gastrično/jejunalno hranjenje ali gastrično dekompresijo pri dojenčkih in otrocih. Je radiopatična in biokompatibilna z oznakami na 10 cm, premerom CH 6,5.</t>
  </si>
  <si>
    <t>Zamašek za dezinfekcijo brezigelnega konekta. Vsebuje 70% izopropilni alkohol, ki dokazano s študijami zmanjšuje incidenco okužb centralnih venskih katetrov. Čas dosežene dezinfekcije v max. 5 minutah, zaščita pred kontaminacijo 7 dni. Zamašek na navoj, ki se dobro prilagodi in objame stično površino in vrhnji del brezigelnega konekta.  Posamično pakiranje, sterilen, za 1x uporabo.</t>
  </si>
  <si>
    <t>07.01.01.01.116</t>
  </si>
  <si>
    <t>Kavdalno predukrivljeni endotrahealni tubus z mešičkom. Pri številkah od I.D, 6,0 mm-9,0 mm mora biti mešičel iz stajnšanega PVC materiala, ki je v celoti jasno razvidne stožčaste oblike ( obseg mešička se linearno zamnjšuje od proksimalnega do distalnega dela). Murphy očesom in modrim okroglim kontrolnim  balončkom ( z možnostjo nabave Brand sistema); radiopačna črta mora potekati neprekinjeno po celotni dolžini tubusa; z atravmatsko konico; iz biokompatibilnega termosenzibilnega PVC; sterilen.</t>
  </si>
  <si>
    <t>CENA na EM brez DDV v EUR</t>
  </si>
  <si>
    <t>Stopnja DDV</t>
  </si>
  <si>
    <t>CENA na EM z DDV v EUR</t>
  </si>
  <si>
    <t>CENA PAK brez DDV v EUR</t>
  </si>
  <si>
    <t>CENA PAK z DDV v EUR</t>
  </si>
  <si>
    <t>VREDNOST</t>
  </si>
  <si>
    <t>NAZIV ARTIKLA</t>
  </si>
  <si>
    <t>KATALOŠKA ŠTEVILKA</t>
  </si>
  <si>
    <t>PROIZVAJALEC</t>
  </si>
  <si>
    <t>07.01.07.01.067</t>
  </si>
  <si>
    <t xml:space="preserve">Brizgalka za napihovanje mešičkov na tubusih in ostalih supraglotičnih pripomočkih z možnostjo merjenje tlaka v mešičku(v enotah cmH2O). Možnih do 100 merjenj. Brizga 10 ml z oznakami vmesnih mililitrov. </t>
  </si>
  <si>
    <t>07.01.07.01.030</t>
  </si>
  <si>
    <t>07.03.01.01.029</t>
  </si>
  <si>
    <t>07.03.01.01.030</t>
  </si>
  <si>
    <t>07.03.01.01.031</t>
  </si>
  <si>
    <t>07.03.01.01.032</t>
  </si>
  <si>
    <t>Mandren za i.v. kanilo, 24  G.</t>
  </si>
  <si>
    <t>07.02.04.01.016</t>
  </si>
  <si>
    <t>07.02.04.01.018</t>
  </si>
  <si>
    <t>07.02.04.01.019</t>
  </si>
  <si>
    <t>07.02.04.01.020</t>
  </si>
  <si>
    <t>07.02.04.01.021</t>
  </si>
  <si>
    <t>07.02.04.01.022</t>
  </si>
  <si>
    <t>07.02.04.01.023</t>
  </si>
  <si>
    <t>07.02.04.01.024</t>
  </si>
  <si>
    <t>07.02.04.01.025</t>
  </si>
  <si>
    <t>07.02.04.01.026</t>
  </si>
  <si>
    <t>07.02.04.01.027</t>
  </si>
  <si>
    <t>07.02.04.01.028</t>
  </si>
  <si>
    <t>07.04.02.01.017</t>
  </si>
  <si>
    <t>07.04.02.01.018</t>
  </si>
  <si>
    <t>Kanila pretočna za redčenje in mešanje zdravil in tekočine, z dvojnim vrhom, ki onemogoča vdor gumijastih delcev ali perforacijo infuzijske vrečke. Širok notranji premer z visoko pretočnostjo do debeline 6,3 mm. Dober oprijem za vstavljanje, široka krilca. Posamično pakiranje, sterilna, za enkratno uporabo.</t>
  </si>
  <si>
    <t>07.04.05.01.004</t>
  </si>
  <si>
    <t>07.04.05.01.014</t>
  </si>
  <si>
    <t>07.04.05.01.024</t>
  </si>
  <si>
    <t>07.04.05.01.025</t>
  </si>
  <si>
    <r>
      <t xml:space="preserve">Sonda nazogastrična, želodčna, hranilna ali razbremenilna. Iz </t>
    </r>
    <r>
      <rPr>
        <b/>
        <sz val="9"/>
        <rFont val="Calibri"/>
        <family val="2"/>
        <charset val="238"/>
      </rPr>
      <t>poliuretana z y nastavkom</t>
    </r>
    <r>
      <rPr>
        <sz val="9"/>
        <rFont val="Calibri"/>
        <family val="2"/>
        <charset val="238"/>
      </rPr>
      <t xml:space="preserve"> in </t>
    </r>
    <r>
      <rPr>
        <b/>
        <sz val="9"/>
        <rFont val="Calibri"/>
        <family val="2"/>
        <charset val="238"/>
      </rPr>
      <t>vodilno žico</t>
    </r>
    <r>
      <rPr>
        <sz val="9"/>
        <rFont val="Calibri"/>
        <family val="2"/>
        <charset val="238"/>
      </rPr>
      <t>. Nastavek za povezavo s sukcijsko vrečko, brizgalko za hranjenje  ali sistemom za hranjenje. Zaprt distalni del s stranskimi odprtinami. Označena globina na 10 cm. Radiopačna, sterilna, CE oznaka, za enkratno uporabo, posamično pakiranje. Brez lateksa, brez DEHP, PHT. CH 8, 120 cm</t>
    </r>
  </si>
  <si>
    <r>
      <t xml:space="preserve">Sonda nazogastrična, želodčna, hranilna ali razbremenilna. Iz </t>
    </r>
    <r>
      <rPr>
        <b/>
        <sz val="9"/>
        <rFont val="Calibri"/>
        <family val="2"/>
        <charset val="238"/>
      </rPr>
      <t>poliuretana z y nastavkom</t>
    </r>
    <r>
      <rPr>
        <sz val="9"/>
        <rFont val="Calibri"/>
        <family val="2"/>
        <charset val="238"/>
      </rPr>
      <t xml:space="preserve"> in </t>
    </r>
    <r>
      <rPr>
        <b/>
        <sz val="9"/>
        <rFont val="Calibri"/>
        <family val="2"/>
        <charset val="238"/>
      </rPr>
      <t>vodilno žico</t>
    </r>
    <r>
      <rPr>
        <sz val="9"/>
        <rFont val="Calibri"/>
        <family val="2"/>
        <charset val="238"/>
      </rPr>
      <t>. Nastavek za povezavo s sukcijsko vrečko, brizgalko za hranjenje  ali sistemom za hranjenje. Zaprt distalni del s stranskimi odprtinami. Označena globina na 10 cm. Radiopačna, sterilna, CE oznaka, za enkratno uporabo, posamično pakiranje. Brez lateksa, brez DEHP, PHT. CH 10, 120 cm</t>
    </r>
  </si>
  <si>
    <r>
      <t xml:space="preserve">Sonda nazogastrična, želodčna, hranilna ali razbremenilna. Iz </t>
    </r>
    <r>
      <rPr>
        <b/>
        <sz val="9"/>
        <rFont val="Calibri"/>
        <family val="2"/>
        <charset val="238"/>
      </rPr>
      <t>poliuretana z y nastavkom</t>
    </r>
    <r>
      <rPr>
        <sz val="9"/>
        <rFont val="Calibri"/>
        <family val="2"/>
        <charset val="238"/>
      </rPr>
      <t xml:space="preserve"> in </t>
    </r>
    <r>
      <rPr>
        <b/>
        <sz val="9"/>
        <rFont val="Calibri"/>
        <family val="2"/>
        <charset val="238"/>
      </rPr>
      <t>vodilno žico</t>
    </r>
    <r>
      <rPr>
        <sz val="9"/>
        <rFont val="Calibri"/>
        <family val="2"/>
        <charset val="238"/>
      </rPr>
      <t>. Nastavek za povezavo s sukcijsko vrečko, brizgalko za hranjenje  ali sistemom za hranjenje. Zaprt distalni del s stranskimi odprtinami. Označena globina na 10 cm. Radiopačna, sterilna, CE oznaka, za enkratno uporabo, posamično pakiranje. Brez lateksa, brez DEHP, PHT. CH 12, 120 cm</t>
    </r>
  </si>
  <si>
    <r>
      <t xml:space="preserve">Sonda nazogastrična, želodčna, hranilna ali razbremenilna. Iz </t>
    </r>
    <r>
      <rPr>
        <b/>
        <sz val="9"/>
        <rFont val="Calibri"/>
        <family val="2"/>
        <charset val="238"/>
      </rPr>
      <t>poliuretana z y nastavkom</t>
    </r>
    <r>
      <rPr>
        <sz val="9"/>
        <rFont val="Calibri"/>
        <family val="2"/>
        <charset val="238"/>
      </rPr>
      <t xml:space="preserve"> in </t>
    </r>
    <r>
      <rPr>
        <b/>
        <sz val="9"/>
        <rFont val="Calibri"/>
        <family val="2"/>
        <charset val="238"/>
      </rPr>
      <t>vodilno žico</t>
    </r>
    <r>
      <rPr>
        <sz val="9"/>
        <rFont val="Calibri"/>
        <family val="2"/>
        <charset val="238"/>
      </rPr>
      <t>. Nastavek za povezavo s sukcijsko vrečko, brizgalko za hranjenje  ali sistemom za hranjenje. Zaprt distalni del s stranskimi odprtinami. Označena globina na 10 cm. Radiopačna, sterilna, CE oznaka, za enkratno uporabo, posamično pakiranje. Brez lateksa, brez DEHP, PHT. CH 16, 120 cm</t>
    </r>
  </si>
  <si>
    <t>07.05.01.01.002</t>
  </si>
  <si>
    <t>Cevka črevesna, PVC,  sterilna,  CH 28, 40 cm, z gladkim, zaokroženim, zaprtim vrhom in stranskimi odprtinami</t>
  </si>
  <si>
    <t>Cevka črevesna, PVC,  sterilna,  CH 22, 40 cm, z gladkim, zaokroženim, zaprtim vrhom in stranskimi odprtinami</t>
  </si>
  <si>
    <t>07.05.01.01.005</t>
  </si>
  <si>
    <t>07.05.01.01.006</t>
  </si>
  <si>
    <t>07.05.01.01.008</t>
  </si>
  <si>
    <r>
      <rPr>
        <b/>
        <sz val="9"/>
        <rFont val="Calibri"/>
        <family val="2"/>
        <charset val="238"/>
      </rPr>
      <t>Sonda hranilna,</t>
    </r>
    <r>
      <rPr>
        <sz val="9"/>
        <rFont val="Calibri"/>
        <family val="2"/>
        <charset val="238"/>
      </rPr>
      <t xml:space="preserve"> nazogastrična, za enteralno prehrano v pediatriji. Matirana površina cevke omogoča minimalno uporabo lubrikantov. Material medicinski </t>
    </r>
    <r>
      <rPr>
        <b/>
        <sz val="9"/>
        <rFont val="Calibri"/>
        <family val="2"/>
        <charset val="238"/>
      </rPr>
      <t xml:space="preserve">PVC. Luer lock </t>
    </r>
    <r>
      <rPr>
        <sz val="9"/>
        <rFont val="Calibri"/>
        <family val="2"/>
        <charset val="238"/>
      </rPr>
      <t>priključek za priklop na brizgalko ali sistem za enteralno hranjenje. Oznake dolžine v intervalih po 1 cm. Barvno kodiranje priključkov za identifikacijo dimenzije. Brez lateksa, brez PHT,DEHP, CE oznaka, za enkratno uporabo, sterilna, posamično pakiranje. CH 5, 50 cm</t>
    </r>
  </si>
  <si>
    <r>
      <rPr>
        <b/>
        <sz val="9"/>
        <rFont val="Calibri"/>
        <family val="2"/>
        <charset val="238"/>
      </rPr>
      <t>Sonda hranilna,</t>
    </r>
    <r>
      <rPr>
        <sz val="9"/>
        <rFont val="Calibri"/>
        <family val="2"/>
        <charset val="238"/>
      </rPr>
      <t xml:space="preserve"> nazogastrična, za enteralno prehrano v pediatriji. Matirana površina cevke omogoča minimalno uporabo lubrikantov. Material medicinski </t>
    </r>
    <r>
      <rPr>
        <b/>
        <sz val="9"/>
        <rFont val="Calibri"/>
        <family val="2"/>
        <charset val="238"/>
      </rPr>
      <t xml:space="preserve">PVC. Luer lock </t>
    </r>
    <r>
      <rPr>
        <sz val="9"/>
        <rFont val="Calibri"/>
        <family val="2"/>
        <charset val="238"/>
      </rPr>
      <t>priključek za priklop na brizgalko ali sistem za enteralno hranjenje. Oznake dolžine v intervalih po 1 cm. Barvno kodiranje priključkov za identifikacijo dimenzije. Brez lateksa, brez PHT,DEHP, CE oznaka, za enkratno uporabo, sterilna, posamično pakiranje. CH 6, 50 cm</t>
    </r>
  </si>
  <si>
    <r>
      <rPr>
        <b/>
        <sz val="9"/>
        <rFont val="Calibri"/>
        <family val="2"/>
        <charset val="238"/>
      </rPr>
      <t>Sonda hranilna,</t>
    </r>
    <r>
      <rPr>
        <sz val="9"/>
        <rFont val="Calibri"/>
        <family val="2"/>
        <charset val="238"/>
      </rPr>
      <t xml:space="preserve"> nazogastrična, za enteralno prehrano v pediatriji. Matirana površina cevke omogoča minimalno uporabo lubrikantov. Material medicinski </t>
    </r>
    <r>
      <rPr>
        <b/>
        <sz val="9"/>
        <rFont val="Calibri"/>
        <family val="2"/>
        <charset val="238"/>
      </rPr>
      <t xml:space="preserve">PVC. Luer lock </t>
    </r>
    <r>
      <rPr>
        <sz val="9"/>
        <rFont val="Calibri"/>
        <family val="2"/>
        <charset val="238"/>
      </rPr>
      <t>priključek za priklop na brizgalko ali sistem za enteralno hranjenje. Oznake dolžine v intervalih po 1 cm. Barvno kodiranje priključkov za identifikacijo dimenzije. Brez lateksa, brez PHT,DEHP, CE oznaka, za enkratno uporabo, sterilna, posamično pakiranje. CH 8, 50 cm</t>
    </r>
  </si>
  <si>
    <r>
      <rPr>
        <b/>
        <sz val="9"/>
        <rFont val="Calibri"/>
        <family val="2"/>
        <charset val="238"/>
      </rPr>
      <t>Sonda hranilna,</t>
    </r>
    <r>
      <rPr>
        <sz val="9"/>
        <rFont val="Calibri"/>
        <family val="2"/>
        <charset val="238"/>
      </rPr>
      <t xml:space="preserve"> nazogastrična, za enteralno prehrano v pediatriji. Matirana površina cevke omogoča minimalno uporabo lubrikantov. Material medicinski </t>
    </r>
    <r>
      <rPr>
        <b/>
        <sz val="9"/>
        <rFont val="Calibri"/>
        <family val="2"/>
        <charset val="238"/>
      </rPr>
      <t xml:space="preserve">PVC. Luer lock </t>
    </r>
    <r>
      <rPr>
        <sz val="9"/>
        <rFont val="Calibri"/>
        <family val="2"/>
        <charset val="238"/>
      </rPr>
      <t>priključek za priklop na brizgalko ali sistem za enteralno hranjenje. Oznake dolžine v intervalih po 1 cm. Barvno kodiranje priključkov za identifikacijo dimenzije. Brez lateksa, brez PHT,DEHP, CE oznaka, za enkratno uporabo, sterilna, posamično pakiranje. CH 10, 50 cm</t>
    </r>
  </si>
  <si>
    <r>
      <t xml:space="preserve">Želodčna sonda za hranjenje, v diagnostične namene ali za razbremenitev Iz </t>
    </r>
    <r>
      <rPr>
        <b/>
        <sz val="9"/>
        <rFont val="Calibri"/>
        <family val="2"/>
        <charset val="238"/>
      </rPr>
      <t xml:space="preserve">PVC </t>
    </r>
    <r>
      <rPr>
        <sz val="9"/>
        <rFont val="Calibri"/>
        <family val="2"/>
        <charset val="238"/>
      </rPr>
      <t>medicinskega materiala, brez lateksa, brez DEHP, PHT. Zaokrožen zaprt vrh sonde, z dvema stranskima luknjama. Barvno kodirani priključki za priklop na brizgalko ali sistem za hranjenje. CE oznaka, za enkratno uporabo, posamično pakiranje, sterilna. Sonda  z oznakami v intervalih po 10 cm. CH 10, 80 cm.</t>
    </r>
  </si>
  <si>
    <r>
      <t xml:space="preserve">Želodčna sonda za hranjenje, v diagnostične namene ali za razbremenitev Iz </t>
    </r>
    <r>
      <rPr>
        <b/>
        <sz val="9"/>
        <rFont val="Calibri"/>
        <family val="2"/>
        <charset val="238"/>
      </rPr>
      <t xml:space="preserve">PVC </t>
    </r>
    <r>
      <rPr>
        <sz val="9"/>
        <rFont val="Calibri"/>
        <family val="2"/>
        <charset val="238"/>
      </rPr>
      <t>medicinskega materiala, brez lateksa, brez DEHP, PHT. Zaokrožen zaprt vrh sonde, z dvema stranskima luknjama. Barvno kodirani priključki za priklop na brizgalko ali sistem za hranjenje. CE oznaka, za enkratno uporabo, posamično pakiranje, sterilna. Sonda  z oznakami v intervalih po 10 cm. CH 12, 80 cm.</t>
    </r>
  </si>
  <si>
    <r>
      <t xml:space="preserve">Želodčna sonda za hranjenje, v diagnostične namene ali za razbremenitev Iz </t>
    </r>
    <r>
      <rPr>
        <b/>
        <sz val="9"/>
        <rFont val="Calibri"/>
        <family val="2"/>
        <charset val="238"/>
      </rPr>
      <t xml:space="preserve">PVC </t>
    </r>
    <r>
      <rPr>
        <sz val="9"/>
        <rFont val="Calibri"/>
        <family val="2"/>
        <charset val="238"/>
      </rPr>
      <t>medicinskega materiala, brez lateksa, brez DEHP, PHT. Zaokrožen zaprt vrh sonde, z dvema stranskima luknjama. Barvno kodirani priključki za priklop na brizgalko ali sistem za hranjenje. CE oznaka, za enkratno uporabo, posamično pakiranje, sterilna. Sonda  z oznakami v intervalih po 10 cm. CH 14, 80 cm.</t>
    </r>
  </si>
  <si>
    <r>
      <t xml:space="preserve">Želodčna sonda za hranjenje, v diagnostične namene ali za razbremenitev Iz </t>
    </r>
    <r>
      <rPr>
        <b/>
        <sz val="9"/>
        <rFont val="Calibri"/>
        <family val="2"/>
        <charset val="238"/>
      </rPr>
      <t xml:space="preserve">PVC </t>
    </r>
    <r>
      <rPr>
        <sz val="9"/>
        <rFont val="Calibri"/>
        <family val="2"/>
        <charset val="238"/>
      </rPr>
      <t>medicinskega materiala, brez lateksa, brez DEHP, PHT. Zaokrožen zaprt vrh sonde, z dvema stranskima luknjama. Barvno kodirani priključki za priklop na brizgalko ali sistem za hranjenje. CE oznaka, za enkratno uporabo, posamično pakiranje, sterilna. Sonda  z oznakami v intervalih po 10 cm. CH 16, 80 cm.</t>
    </r>
  </si>
  <si>
    <r>
      <t xml:space="preserve">Želodčna sonda za hranjenje, v diagnostične namene ali za razbremenitev Iz </t>
    </r>
    <r>
      <rPr>
        <b/>
        <sz val="9"/>
        <rFont val="Calibri"/>
        <family val="2"/>
        <charset val="238"/>
      </rPr>
      <t xml:space="preserve">PVC </t>
    </r>
    <r>
      <rPr>
        <sz val="9"/>
        <rFont val="Calibri"/>
        <family val="2"/>
        <charset val="238"/>
      </rPr>
      <t>medicinskega materiala, brez lateksa, brez DEHP, PHT. Zaokrožen zaprt vrh sonde, z dvema stranskima luknjama. Barvno kodirani priključki za priklop na brizgalko ali sistem za hranjenje. CE oznaka, za enkratno uporabo, posamično pakiranje, sterilna. Sonda  z oznakami v intervalih po 10 cm. CH 18, 80 cm.</t>
    </r>
  </si>
  <si>
    <r>
      <t xml:space="preserve">Želodčna sonda za hranjenje, v diagnostične namene ali za razbremenitev Iz </t>
    </r>
    <r>
      <rPr>
        <b/>
        <sz val="9"/>
        <rFont val="Calibri"/>
        <family val="2"/>
        <charset val="238"/>
      </rPr>
      <t xml:space="preserve">PVC </t>
    </r>
    <r>
      <rPr>
        <sz val="9"/>
        <rFont val="Calibri"/>
        <family val="2"/>
        <charset val="238"/>
      </rPr>
      <t>medicinskega materiala, brez lateksa, brez DEHP, PHT. Zaokrožen zaprt vrh sonde, z dvema stranskima luknjama. Barvno kodirani priključki za priklop na brizgalko ali sistem za hranjenje. CE oznaka, za enkratno uporabo, posamično pakiranje, sterilna. Sonda  z oznakami v intervalih po 10 cm. CH 20, 80 cm.</t>
    </r>
  </si>
  <si>
    <r>
      <t xml:space="preserve">Želodčna sonda za hranjenje, v diagnostične namene ali za razbremenitev Iz </t>
    </r>
    <r>
      <rPr>
        <b/>
        <sz val="9"/>
        <rFont val="Calibri"/>
        <family val="2"/>
        <charset val="238"/>
      </rPr>
      <t xml:space="preserve">PVC </t>
    </r>
    <r>
      <rPr>
        <sz val="9"/>
        <rFont val="Calibri"/>
        <family val="2"/>
        <charset val="238"/>
      </rPr>
      <t>medicinskega materiala, brez lateksa, brez DEHP, PHT. Zaokrožen zaprt vrh sonde, z dvema stranskima luknjama. Barvno kodirani priključki za priklop na brizgalko ali sistem za hranjenje. CE oznaka, za enkratno uporabo, posamično pakiranje, sterilna. Sonda  z oznakami v intervalih po 10 cm. CH 22 , 80 cm.</t>
    </r>
  </si>
  <si>
    <r>
      <t xml:space="preserve">Želodčna sonda za hranjenje, v diagnostične namene ali za razbremenitev Iz </t>
    </r>
    <r>
      <rPr>
        <b/>
        <sz val="9"/>
        <rFont val="Calibri"/>
        <family val="2"/>
        <charset val="238"/>
      </rPr>
      <t xml:space="preserve">PVC </t>
    </r>
    <r>
      <rPr>
        <sz val="9"/>
        <rFont val="Calibri"/>
        <family val="2"/>
        <charset val="238"/>
      </rPr>
      <t>medicinskega materiala, brez lateksa, brez DEHP, PHT. Zaokrožen zaprt vrh sonde, z dvema stranskima luknjama. Barvno kodirani priključki za priklop na brizgalko ali sistem za hranjenje. CE oznaka, za enkratno uporabo, posamično pakiranje, sterilna. Sonda  z oznakami v intervalih po 10 cm. CH 24, 80 cm.</t>
    </r>
  </si>
  <si>
    <r>
      <rPr>
        <b/>
        <sz val="9"/>
        <rFont val="Calibri"/>
        <family val="2"/>
        <charset val="238"/>
      </rPr>
      <t>Gastrostomska hranilna sonda</t>
    </r>
    <r>
      <rPr>
        <sz val="9"/>
        <rFont val="Calibri"/>
        <family val="2"/>
        <charset val="238"/>
      </rPr>
      <t xml:space="preserve"> iz medicinskega silikona. Y port in obroček- balon za fiksacijo 20 ml. Nastavek gastrostomske cevke za hranjenje  je snemljiv in se ga ob morebitni poškodbi ali okluziji zamenja samostojno, brez menjave gastrostomske cevke. Cevka graduirana, radiopačna konica. Priložen lubricant. Sterilna, CE oznaka, za 1x uporabo, posamično pakiranje. CH 16, 5,3 mm</t>
    </r>
  </si>
  <si>
    <r>
      <rPr>
        <b/>
        <sz val="9"/>
        <rFont val="Calibri"/>
        <family val="2"/>
        <charset val="238"/>
      </rPr>
      <t>Gastrostomska hranilna sonda</t>
    </r>
    <r>
      <rPr>
        <sz val="9"/>
        <rFont val="Calibri"/>
        <family val="2"/>
        <charset val="238"/>
      </rPr>
      <t xml:space="preserve"> iz medicinskega silikona. Y port in obroček- balon za fiksacijo 20 ml. Nastavek gastrostomske cevke za hranjenje  je snemljiv in se ga ob morebitni poškodbi ali okluziji zamenja samostojno, brez menjave gastrostomske cevke. Cevka graduirana, radiopačna konica. Priložen lubricant. Sterilna, CE oznaka, za 1x uporabo, posamično pakiranje. CH 18, 6,0 mm</t>
    </r>
  </si>
  <si>
    <r>
      <rPr>
        <b/>
        <sz val="9"/>
        <rFont val="Calibri"/>
        <family val="2"/>
        <charset val="238"/>
      </rPr>
      <t>Gastrostomska hranilna sonda</t>
    </r>
    <r>
      <rPr>
        <sz val="9"/>
        <rFont val="Calibri"/>
        <family val="2"/>
        <charset val="238"/>
      </rPr>
      <t xml:space="preserve"> iz medicinskega silikona. Y port in obroček- balon za fiksacijo 20 ml. Nastavek gastrostomske cevke za hranjenje  je snemljiv in se ga ob morebitni poškodbi ali okluziji zamenja samostojno, brez menjave gastrostomske cevke. Cevka graduirana, radiopačna konica. Priložen lubricant. Sterilna, CE oznaka, za 1x uporabo, posamično pakiranje. CH 20, 6,7 mm</t>
    </r>
  </si>
  <si>
    <r>
      <rPr>
        <b/>
        <sz val="9"/>
        <rFont val="Calibri"/>
        <family val="2"/>
        <charset val="238"/>
      </rPr>
      <t>Gastrostomska hranilna sonda</t>
    </r>
    <r>
      <rPr>
        <sz val="9"/>
        <rFont val="Calibri"/>
        <family val="2"/>
        <charset val="238"/>
      </rPr>
      <t xml:space="preserve"> iz medicinskega silikona. Y port in obroček- balon za fiksacijo 20 ml. Nastavek gastrostomske cevke za hranjenje  je snemljiv in se ga ob morebitni poškodbi ali okluziji zamenja samostojno, brez menjave gastrostomske cevke. Cevka graduirana, radiopačna konica. Priložen lubricant. Sterilna, CE oznaka, za 1x uporabo, posamično pakiranje. CH 22, 7,3 mm</t>
    </r>
  </si>
  <si>
    <r>
      <rPr>
        <b/>
        <sz val="9"/>
        <rFont val="Calibri"/>
        <family val="2"/>
        <charset val="238"/>
      </rPr>
      <t>Gastrostomska hranilna sonda</t>
    </r>
    <r>
      <rPr>
        <sz val="9"/>
        <rFont val="Calibri"/>
        <family val="2"/>
        <charset val="238"/>
      </rPr>
      <t xml:space="preserve"> iz medicinskega silikona. Y port in obroček- balon za fiksacijo 20 ml. Nastavek gastrostomske cevke za hranjenje  je snemljiv in se ga ob morebitni poškodbi ali okluziji zamenja samostojno, brez menjave gastrostomske cevke. Cevka graduirana, radiopačna konica. Priložen lubricant. Sterilna, CE oznaka, za 1x uporabo, posamično pakiranje. CH 24, 8 mm</t>
    </r>
  </si>
  <si>
    <t>07.05.01.01.010</t>
  </si>
  <si>
    <t>Set za arterialni odvzem.Oblikovan je tako, da zagotavlja enostaven odvzem vzorcev. Set je sestavljen iz plastičnega telesa, končnika in kratkostičnika. V telesu, sta dve plastični kapilari, ki sta prevlečeni s tankim slojem liofiliziranega litijevega  heparina, ki preprečuje strjevanje krvi. Mora vsebovati pokrovček, ki preprečuje izmenjavo plinov. Komplet mora vsebovati filter za lovljenje strkov. Na plastičnem telesu mora biti prostor za pisanje imena in priimka pacienta.</t>
  </si>
  <si>
    <t>Sistem za abdominalno punkcijo z atravmatsko iglo 14 G, 2,20 X 80 cm, sterilen, cevjo vsaj 60 cm in stiščkom za zaprtje pretoka na cevki</t>
  </si>
  <si>
    <t>07.07.01.01.018</t>
  </si>
  <si>
    <t>Kateter torakalni: Trokar,  CH 16, sterilen, CE.</t>
  </si>
  <si>
    <t>07.07.03.02 - URINSKA DRENAŽA-Katetri silikonski, tip Tieman</t>
  </si>
  <si>
    <t>07.07.03.01 - URINSKA DRENAŽA-Katetri silikonski otroški, dvokanalni</t>
  </si>
  <si>
    <t xml:space="preserve">07.07.03.01.001 </t>
  </si>
  <si>
    <t>07.07.03.01.002</t>
  </si>
  <si>
    <t>07.07.03.01.003</t>
  </si>
  <si>
    <r>
      <t xml:space="preserve">Kateter </t>
    </r>
    <r>
      <rPr>
        <b/>
        <sz val="9"/>
        <rFont val="Calibri"/>
        <family val="2"/>
        <charset val="238"/>
      </rPr>
      <t>silikonski, otroški, dvokanalni,</t>
    </r>
    <r>
      <rPr>
        <sz val="9"/>
        <rFont val="Calibri"/>
        <family val="2"/>
        <charset val="238"/>
      </rPr>
      <t xml:space="preserve"> balon  3-5 ml, 2 očesi,  cilindričen, sterilen. Valvula za brizgalko luer in luer lock. Barvno kodiranje. Brez lateksa, CE oznaka, posamično pakiranje. CH 6, CH 6, dolžine 30 cm +/- 10% </t>
    </r>
  </si>
  <si>
    <t>07.07.03.02.001</t>
  </si>
  <si>
    <t>07.07.03.02.002</t>
  </si>
  <si>
    <t>07.07.03.02.003</t>
  </si>
  <si>
    <t>07.07.03.02.004</t>
  </si>
  <si>
    <t>07.07.03.02.005</t>
  </si>
  <si>
    <t>07.07.03.02.006</t>
  </si>
  <si>
    <t>07.07.03.02.007</t>
  </si>
  <si>
    <t>07.07.03.03 - URINSKA DRENAŽA-Katetri silikonski, tip Tieman, zaprta konica</t>
  </si>
  <si>
    <t>07.07.03.03.001</t>
  </si>
  <si>
    <t>07.07.03.03.002</t>
  </si>
  <si>
    <t>07.07.03.03.003</t>
  </si>
  <si>
    <t>07.07.03.04 - URINSKA DRENAŽA-Katetri silikonski, tip Doufor, dvokanalni</t>
  </si>
  <si>
    <t>07.07.03.04.001</t>
  </si>
  <si>
    <t>07.07.03.04.002</t>
  </si>
  <si>
    <t>07.07.03.04.003</t>
  </si>
  <si>
    <t>07.07.03.04.004</t>
  </si>
  <si>
    <t>07.07.03.04.005</t>
  </si>
  <si>
    <t>07.07.03.05 - URINSKA DRENAŽA-Katetri silikonski, tip Doufor, trokanalni</t>
  </si>
  <si>
    <t>07.07.03.05.001</t>
  </si>
  <si>
    <t>07.07.03.05.002</t>
  </si>
  <si>
    <t>07.07.03.05.003</t>
  </si>
  <si>
    <t>07.07.03.05.004</t>
  </si>
  <si>
    <t>07.07.03.06.001</t>
  </si>
  <si>
    <t>07.07.03.06.002</t>
  </si>
  <si>
    <t>07.07.03.06.003</t>
  </si>
  <si>
    <t>07.07.03.06.004</t>
  </si>
  <si>
    <t>07.07.03.06.005</t>
  </si>
  <si>
    <t>07.07.03.06.006</t>
  </si>
  <si>
    <t>07.07.03.06.007</t>
  </si>
  <si>
    <t>07.07.03.07 - URINSKA DRENAŽA-Katetri urinski, tip foley, silikon, menjava na 6 tednov</t>
  </si>
  <si>
    <t>07.07.03.08 - URINSKA DRENAŽA-Katetri urinski, tip foley, silikon, menjava na 12 tednov</t>
  </si>
  <si>
    <t>07.07.03.07.001</t>
  </si>
  <si>
    <t>07.07.03.07.002</t>
  </si>
  <si>
    <t>07.07.03.07.003</t>
  </si>
  <si>
    <t>07.07.03.07.004</t>
  </si>
  <si>
    <t>07.07.03.07.005</t>
  </si>
  <si>
    <t>07.07.03.07.006</t>
  </si>
  <si>
    <t>07.07.03.07.007</t>
  </si>
  <si>
    <t>07.07.03.08.001</t>
  </si>
  <si>
    <t>07.07.03.07.008</t>
  </si>
  <si>
    <t>07.07.03.08.002</t>
  </si>
  <si>
    <t>07.07.03.08.003</t>
  </si>
  <si>
    <t>07.07.03.08.004</t>
  </si>
  <si>
    <t>07.07.03.08.005</t>
  </si>
  <si>
    <t>07.07.03.08.006</t>
  </si>
  <si>
    <t>07.07.03.08.007</t>
  </si>
  <si>
    <t>07.07.03.09 - URINSKA DRENAŽA-Katetri urinski, PVC</t>
  </si>
  <si>
    <t>07.07.03.09.001</t>
  </si>
  <si>
    <t>07.07.03.09.002</t>
  </si>
  <si>
    <t>07.07.03.09.003</t>
  </si>
  <si>
    <t>07.07.03.09.004</t>
  </si>
  <si>
    <t>07.07.03.09.005</t>
  </si>
  <si>
    <t>07.07.03.09.006</t>
  </si>
  <si>
    <t>07.07.03.10 - URINSKA DRENAŽA-Katetri urinski, PVC, luer lock</t>
  </si>
  <si>
    <t>07.07.03.10.001</t>
  </si>
  <si>
    <t>07.07.03.11.001</t>
  </si>
  <si>
    <t>07.07.03.11 - URINSKA DRENAŽA-Katetri urinski, ženski</t>
  </si>
  <si>
    <t>07.07.03.11.002</t>
  </si>
  <si>
    <t>07.07.03.12 - URINSKA DRENAŽA-Set za cistostomo</t>
  </si>
  <si>
    <t>07.07.03.12.001</t>
  </si>
  <si>
    <t>07.07.03.12.002</t>
  </si>
  <si>
    <t>07.07.03.13 - URINSKA DRENAŽA-Katetri ureterni</t>
  </si>
  <si>
    <t>07.07.03.13.001</t>
  </si>
  <si>
    <t>07.07.03.14 - URINSKA DRENAŽA-DJ kateter, manjava 3-6 mesecev</t>
  </si>
  <si>
    <t>07.07.03.14.001</t>
  </si>
  <si>
    <t>07.07.03.14.002</t>
  </si>
  <si>
    <t>07.07.03.14.003</t>
  </si>
  <si>
    <t>07.07.03.14.004</t>
  </si>
  <si>
    <t>07.07.03.13.002</t>
  </si>
  <si>
    <t>07.07.03.13.003</t>
  </si>
  <si>
    <t>07.07.03.15 - URINSKA DRENAŽA-DJ kateter, manjava 6-12 mesecev</t>
  </si>
  <si>
    <t>07.07.03.15.001</t>
  </si>
  <si>
    <t>07.07.03.15.002</t>
  </si>
  <si>
    <t>07.07.03.15.003</t>
  </si>
  <si>
    <t>07.07.03.15.004</t>
  </si>
  <si>
    <t>07.07.03.16 - URINSKA DRENAŽA-DJ kateter, za intraoperativno vstavitev</t>
  </si>
  <si>
    <t>07.07.03.16.001</t>
  </si>
  <si>
    <t>07.07.03.16.002</t>
  </si>
  <si>
    <t>07.07.03.16.003</t>
  </si>
  <si>
    <t>07.07.03.16.004</t>
  </si>
  <si>
    <t>07.07.03.17 - URINSKA DRENAŽA- Ostalo</t>
  </si>
  <si>
    <t>07.07.03.17.001</t>
  </si>
  <si>
    <t>07.07.03.17.002</t>
  </si>
  <si>
    <t>07.07.03.17.003</t>
  </si>
  <si>
    <t>07.07.03.17.004</t>
  </si>
  <si>
    <t>07.07.03.17.005</t>
  </si>
  <si>
    <t>07.07.03.17.006</t>
  </si>
  <si>
    <t>07.07.03.17.007</t>
  </si>
  <si>
    <t>07.07.03.17.008</t>
  </si>
  <si>
    <t>07.07.03.17.009</t>
  </si>
  <si>
    <t>07.08.06.01.020</t>
  </si>
  <si>
    <t>07.08.07.01.014</t>
  </si>
  <si>
    <r>
      <rPr>
        <b/>
        <sz val="9"/>
        <rFont val="Calibri"/>
        <family val="2"/>
        <charset val="238"/>
      </rPr>
      <t>Kompresa za hlajenje opeklinske rane.</t>
    </r>
    <r>
      <rPr>
        <sz val="9"/>
        <rFont val="Calibri"/>
        <family val="2"/>
        <charset val="238"/>
      </rPr>
      <t xml:space="preserve"> Z dodanim hidrogelom z vsebnostjo vode 96 %. Obloga se prilagodi rani in ima intenziven hladilni učinek. Ce oznaka, sterilna, posamično pakiranje, za 1x uporabo, 10x10 cm</t>
    </r>
  </si>
  <si>
    <r>
      <rPr>
        <b/>
        <sz val="9"/>
        <rFont val="Calibri"/>
        <family val="2"/>
        <charset val="238"/>
      </rPr>
      <t>Kompresa za hlajenje opeklinske rane.</t>
    </r>
    <r>
      <rPr>
        <sz val="9"/>
        <rFont val="Calibri"/>
        <family val="2"/>
        <charset val="238"/>
      </rPr>
      <t xml:space="preserve"> Z dodanim hidrogelom z vsebnostjo vode 96 %. Obloga se prilagodi rani in ima intenziven hladilni učinek. Ce oznaka, sterilna, posamično pakiranje, za 1x uporabo, 20x20 cm</t>
    </r>
  </si>
  <si>
    <r>
      <rPr>
        <b/>
        <sz val="9"/>
        <rFont val="Calibri"/>
        <family val="2"/>
        <charset val="238"/>
      </rPr>
      <t>Kompresa za hlajenje opeklinske rane.</t>
    </r>
    <r>
      <rPr>
        <sz val="9"/>
        <rFont val="Calibri"/>
        <family val="2"/>
        <charset val="238"/>
      </rPr>
      <t xml:space="preserve"> Z dodanim hidrogelom z vsebnostjo vode 96 %. Obloga se prilagodi rani in ima intenziven hladilni učinek. Ce oznaka, sterilna, posamično pakiranje, za 1x uporabo, 40x60 cm</t>
    </r>
  </si>
  <si>
    <r>
      <rPr>
        <b/>
        <sz val="9"/>
        <rFont val="Calibri"/>
        <family val="2"/>
        <charset val="238"/>
      </rPr>
      <t>Kompresa za hlajenje opeklinske rane.</t>
    </r>
    <r>
      <rPr>
        <sz val="9"/>
        <rFont val="Calibri"/>
        <family val="2"/>
        <charset val="238"/>
      </rPr>
      <t xml:space="preserve"> Z dodanim hidrogelom z vsebnostjo vode 96 %. Obloga se prilagodi rani in ima intenziven hladilni učinek. Ce oznaka, sterilna, posamično pakiranje, za 1x uporabo, 120x160 cm</t>
    </r>
  </si>
  <si>
    <t>07.09.05.01.032</t>
  </si>
  <si>
    <t>07.09.05.01.033</t>
  </si>
  <si>
    <t>07.09.05.01.034</t>
  </si>
  <si>
    <t>07.09.05.01.035</t>
  </si>
  <si>
    <t>07.09.05.01.036</t>
  </si>
  <si>
    <t>07.09.05.01.037</t>
  </si>
  <si>
    <t>07.09.05.01.038</t>
  </si>
  <si>
    <t>07.09.05.01.039</t>
  </si>
  <si>
    <t>07.09.05.01.040</t>
  </si>
  <si>
    <t>07.09.05.01.041</t>
  </si>
  <si>
    <t>07.09.05.01.042</t>
  </si>
  <si>
    <t>07.09.05.01.043</t>
  </si>
  <si>
    <t>07.09.05.01.044</t>
  </si>
  <si>
    <t>07.13.04.01.047</t>
  </si>
  <si>
    <t>Mrežica iz PVDF za kirurško zdravljenje prolapsa krna vagine, 3 cm x23 cm</t>
  </si>
  <si>
    <t>07.13.04.01.048</t>
  </si>
  <si>
    <t>07.13.04.01.019</t>
  </si>
  <si>
    <t>07.13.04.01.020</t>
  </si>
  <si>
    <t xml:space="preserve">Mrežica 1cm x 50 cm, iz PVDF za kirurško zdravljenje stresne in mešane urinske inkontinence. Transobturatorno pozicioniranje mrežice. </t>
  </si>
  <si>
    <t>07.13.06.02.002</t>
  </si>
  <si>
    <t>07.13.06.02.003</t>
  </si>
  <si>
    <t>07.13.06.02.004</t>
  </si>
  <si>
    <t>07.13.06.02.005</t>
  </si>
  <si>
    <t>07.13.06.02.006</t>
  </si>
  <si>
    <t>07.13.06.02.007</t>
  </si>
  <si>
    <t>07.13.06.02.008</t>
  </si>
  <si>
    <t>07.13.06.03.001</t>
  </si>
  <si>
    <t>07.13.06.03.002</t>
  </si>
  <si>
    <t>07.13.06.03.003</t>
  </si>
  <si>
    <t>07.13.06.03.004</t>
  </si>
  <si>
    <t>07.13.06.03.005</t>
  </si>
  <si>
    <t>07.13.06.03.006</t>
  </si>
  <si>
    <t>07.13.06.03.007</t>
  </si>
  <si>
    <t>07.13.06.03.008</t>
  </si>
  <si>
    <t>07.13.06.03.009</t>
  </si>
  <si>
    <t>07.13.06.03.010</t>
  </si>
  <si>
    <t>07.13.06.03.011</t>
  </si>
  <si>
    <t>07.13.06.03.012</t>
  </si>
  <si>
    <t>07.13.06.03.013</t>
  </si>
  <si>
    <t>07.13.06.03.015</t>
  </si>
  <si>
    <t>07.13.06.03.016</t>
  </si>
  <si>
    <t>07.13.06.03.017</t>
  </si>
  <si>
    <t>07.13.06.03.018</t>
  </si>
  <si>
    <t>07.13.06.03.019</t>
  </si>
  <si>
    <t>07.13.06.04.001</t>
  </si>
  <si>
    <t>07.13.06.04.002</t>
  </si>
  <si>
    <t>07.13.06.04.003</t>
  </si>
  <si>
    <t>07.13.06.04.004</t>
  </si>
  <si>
    <t>07.13.06.04.005</t>
  </si>
  <si>
    <t>07.13.06.04.006</t>
  </si>
  <si>
    <t>07.13.06.04.007</t>
  </si>
  <si>
    <t>07.13.06.04.008</t>
  </si>
  <si>
    <t>07.13.06.04.009</t>
  </si>
  <si>
    <t>07.13.06.04.010</t>
  </si>
  <si>
    <t>07.13.06.04.011</t>
  </si>
  <si>
    <t>07.13.06.04.012</t>
  </si>
  <si>
    <t>07.13.06.04.013</t>
  </si>
  <si>
    <t>07.13.06.04.014</t>
  </si>
  <si>
    <t>07.13.06.04.015</t>
  </si>
  <si>
    <t>07.13.06.04.016</t>
  </si>
  <si>
    <t>07.13.06.04.017</t>
  </si>
  <si>
    <t>07.13.06.04.018</t>
  </si>
  <si>
    <t>07.13.06.04.019</t>
  </si>
  <si>
    <t>07.13.06.04.020</t>
  </si>
  <si>
    <t>07.13.06.04.021</t>
  </si>
  <si>
    <t>07.13.06.04.022</t>
  </si>
  <si>
    <t>07.13.06.04.023</t>
  </si>
  <si>
    <t>07.13.06.04.024</t>
  </si>
  <si>
    <t>07.13.06.04.025</t>
  </si>
  <si>
    <t>07.13.06.04.026</t>
  </si>
  <si>
    <t>07.13.06.04.027</t>
  </si>
  <si>
    <t>07.13.06.04.028</t>
  </si>
  <si>
    <t>07.13.06.04.029</t>
  </si>
  <si>
    <t>07.13.06.04.030</t>
  </si>
  <si>
    <t>07.13.06.05.001</t>
  </si>
  <si>
    <t>07.13.06.05.002</t>
  </si>
  <si>
    <t>07.13.06.05.003</t>
  </si>
  <si>
    <t>07.13.06.05.004</t>
  </si>
  <si>
    <t>07.13.06.05.005</t>
  </si>
  <si>
    <t>07.13.06.05.006</t>
  </si>
  <si>
    <t>07.13.06.05.007</t>
  </si>
  <si>
    <t>07.13.06.05.008</t>
  </si>
  <si>
    <t>07.13.06.05.009</t>
  </si>
  <si>
    <t>07.13.06.05.010</t>
  </si>
  <si>
    <t>07.13.06.05.011</t>
  </si>
  <si>
    <t>07.13.06.06.001</t>
  </si>
  <si>
    <t>07.13.06.06.002</t>
  </si>
  <si>
    <t>07.13.06.06.003</t>
  </si>
  <si>
    <t>07.13.06.06.004</t>
  </si>
  <si>
    <t>07.13.06.07.001</t>
  </si>
  <si>
    <t>07.13.06.07.002</t>
  </si>
  <si>
    <t>07.13.06.07.003</t>
  </si>
  <si>
    <t>07.13.06.07.004</t>
  </si>
  <si>
    <t>07.13.06.08.001</t>
  </si>
  <si>
    <t>07.13.06.08.002</t>
  </si>
  <si>
    <t>07.13.06.08.003</t>
  </si>
  <si>
    <t>07.13.06.08.004</t>
  </si>
  <si>
    <t>07.13.06.08.005</t>
  </si>
  <si>
    <t>07.13.06.08.006</t>
  </si>
  <si>
    <t>07.13.06.08.007</t>
  </si>
  <si>
    <t>07.13.06.08.008</t>
  </si>
  <si>
    <t>07.13.06.08.009</t>
  </si>
  <si>
    <t>07.13.06.08.010</t>
  </si>
  <si>
    <t>07.13.06.08.011</t>
  </si>
  <si>
    <t>07.13.06.08.012</t>
  </si>
  <si>
    <t>07.13.06.08.013</t>
  </si>
  <si>
    <t>07.13.06.08.014</t>
  </si>
  <si>
    <t>07.13.06.09.001</t>
  </si>
  <si>
    <t>07.13.06.09.002</t>
  </si>
  <si>
    <t>07.13.06.09.003</t>
  </si>
  <si>
    <t>07.13.06.10.001</t>
  </si>
  <si>
    <t>07.13.06.11.001</t>
  </si>
  <si>
    <t>07.13.06.11.002</t>
  </si>
  <si>
    <t>07.13.06.11.003</t>
  </si>
  <si>
    <t>07.13.06.11.004</t>
  </si>
  <si>
    <t>07.13.06.11.005</t>
  </si>
  <si>
    <t>07.13.06.11.006</t>
  </si>
  <si>
    <t>07.13.06.11.007</t>
  </si>
  <si>
    <t>07.13.06.11.008</t>
  </si>
  <si>
    <t>07.13.06.11.009</t>
  </si>
  <si>
    <t>07.13.06.11.010</t>
  </si>
  <si>
    <t>07.13.06.11.011</t>
  </si>
  <si>
    <t>07.13.06.11.012</t>
  </si>
  <si>
    <t>07.13.06.11.013</t>
  </si>
  <si>
    <t>07.13.06.11.014</t>
  </si>
  <si>
    <t>07.08.07.01.015</t>
  </si>
  <si>
    <t>07.13.06.12.001</t>
  </si>
  <si>
    <t>07.13.06.12.002</t>
  </si>
  <si>
    <t>07.13.06.12.003</t>
  </si>
  <si>
    <t>07.13.06.12.004</t>
  </si>
  <si>
    <t>07.13.06.12.006</t>
  </si>
  <si>
    <t>07.13.06.12.007</t>
  </si>
  <si>
    <t>07.13.06.12.008</t>
  </si>
  <si>
    <t>07.13.06.12.009</t>
  </si>
  <si>
    <t>Traheostomska kanila, dvolumenska, podaljšana, brez mešička, dolgotrajna.                                                                                                                Kanila naj bo upognjena pod kotom 90°, dolžina kanile naj bo vsaj 85mm, namenjena dolgotrajni uporabi in bolnikom s trahealno stenozo (nižje na traheji) ali bolnikom z anatomskimi posebnostmi, kjer so potrebne daljše kanile. Kanila naj bo iz posebej mehkega in lahkega materiala. Prirobnica kanile naj ima oznako velikosti, lumen pa naj bo nizkega profila. Priložen naj bo notranji vložek z možnostjo nastavka za kisik, respiratorja in dvo-delni nastavljiv trak za fiksacijo iz mehkega blaga, čim širši, vsaj 2 cm širine. Različne velikosti, vsaj v območju med 5,0 in 12,00 mm.</t>
  </si>
  <si>
    <r>
      <t>Balon dihalni z varnostno valvulo za enkratno uporabo s prostornino 550ml</t>
    </r>
    <r>
      <rPr>
        <b/>
        <sz val="9"/>
        <rFont val="Calibri"/>
        <family val="2"/>
        <charset val="238"/>
      </rPr>
      <t xml:space="preserve"> </t>
    </r>
    <r>
      <rPr>
        <sz val="9"/>
        <rFont val="Calibri"/>
        <family val="2"/>
        <charset val="238"/>
      </rPr>
      <t xml:space="preserve">za otroke. Noben del ne sme vsebovati lateksa. Kolenčasta spojka med masko in dihalnim balonom mora vsebovati varnostno valvulo, ki se odpira pri pritisku 40 cm H2O. Vsebovati mora rezervoar za kisik in obrazno masko. </t>
    </r>
  </si>
  <si>
    <t>OP. VPOJNA PODLOGA 75x100cm, z gubo za nameščanje, dvoslojna (vrhnji vpojni sloj, spodnji za tekočine neprepusten sloj)</t>
  </si>
  <si>
    <r>
      <t xml:space="preserve">Enteralna nosna sonda za </t>
    </r>
    <r>
      <rPr>
        <b/>
        <sz val="9"/>
        <rFont val="Calibri"/>
        <family val="2"/>
        <charset val="238"/>
      </rPr>
      <t>zgornje tanko črevo</t>
    </r>
    <r>
      <rPr>
        <sz val="9"/>
        <rFont val="Calibri"/>
        <family val="2"/>
        <charset val="238"/>
      </rPr>
      <t xml:space="preserve"> s stranskimi zaklopkami za samopomikanje, izdelana iz mehkega </t>
    </r>
    <r>
      <rPr>
        <b/>
        <sz val="9"/>
        <rFont val="Calibri"/>
        <family val="2"/>
        <charset val="238"/>
      </rPr>
      <t>poliuretana</t>
    </r>
    <r>
      <rPr>
        <sz val="9"/>
        <rFont val="Calibri"/>
        <family val="2"/>
        <charset val="238"/>
      </rPr>
      <t xml:space="preserve">, debeline 14 F, dolžine 153 cm, 5 stranskih odprtin, graduirana na 10 cm v dolžini od 40 do 100 cm. Sterilna, Ce oznaka, posamično pakiranje, brez lateksa. </t>
    </r>
  </si>
  <si>
    <t>07.08.02.01.021</t>
  </si>
  <si>
    <t>Par dveh pol različnih  materialov za parno  sterilizacijo , 140  cmx140 cm.</t>
  </si>
  <si>
    <t xml:space="preserve">Par dveh pol, SMS, gramatura  62 g/m2,  120 cm x 120cm </t>
  </si>
  <si>
    <t>07.08.02.01.022</t>
  </si>
  <si>
    <t>07.08.09 - ROKAV ZA  PARNO IN PLAZMA STERILIZACIJO</t>
  </si>
  <si>
    <t>07.08.09.01 - ROKAV ZA  PARNO IN PLAZMA STERILIZACIJO</t>
  </si>
  <si>
    <t>07.08.09.01.001</t>
  </si>
  <si>
    <t>M</t>
  </si>
  <si>
    <t>07.08.09.01.002</t>
  </si>
  <si>
    <t>07.08.09.01.003</t>
  </si>
  <si>
    <t>07.08.09.01.004</t>
  </si>
  <si>
    <t>07.08.09.01.005</t>
  </si>
  <si>
    <t>ROKAV ZA PARNO IN PLAZMA STERILIZACIJO 90 mm x 70 m</t>
  </si>
  <si>
    <t>ROKAV ZA PARNO IN PLAZMA STERILIZACIJO 120 mm x 70 m</t>
  </si>
  <si>
    <t>ROKAV ZA PARNO IN PLAZMA STERILIZACIJO 160 mm x 70 m</t>
  </si>
  <si>
    <t>ROKAV ZA PARNO IN PLAZMA STERILIZACIJO 210 mm x 70 m</t>
  </si>
  <si>
    <t>ROKAV ZA PARNO IN PLAZMA STERILIZACIJO 270 mm x 70 m</t>
  </si>
  <si>
    <r>
      <t xml:space="preserve">Igla biopsijska za pištolo Magnum. Sterilna, posamično pakiranje za 1x uporabo, </t>
    </r>
    <r>
      <rPr>
        <b/>
        <sz val="9"/>
        <rFont val="Calibri"/>
        <family val="2"/>
        <charset val="238"/>
      </rPr>
      <t>18 G, 10 cm</t>
    </r>
  </si>
  <si>
    <r>
      <t xml:space="preserve">Igla biopsijska za pištolo Magnum. Sterilna, posamično pakiranje, za 1x uporabo </t>
    </r>
    <r>
      <rPr>
        <b/>
        <sz val="9"/>
        <rFont val="Calibri"/>
        <family val="2"/>
        <charset val="238"/>
      </rPr>
      <t>18 G, 20 cm</t>
    </r>
  </si>
  <si>
    <r>
      <t xml:space="preserve">Igla biopsijska za pištolo Magnum. Sterilna, posamično pakiranje, za 1x uporabo </t>
    </r>
    <r>
      <rPr>
        <b/>
        <sz val="9"/>
        <rFont val="Calibri"/>
        <family val="2"/>
        <charset val="238"/>
      </rPr>
      <t>18 G, 25 cm</t>
    </r>
  </si>
  <si>
    <r>
      <t xml:space="preserve">Igla biopsijska za UZ  vodeno biopsijo z  možnostjo odvzema tkiva  za histološki pregled,  kompatibilna z biopsijsko  pištolo Vitesee proizv.  Pajunk, sterilna,  apirogena, za 1x uporabo  </t>
    </r>
    <r>
      <rPr>
        <b/>
        <sz val="9"/>
        <rFont val="Calibri"/>
        <family val="2"/>
        <charset val="238"/>
      </rPr>
      <t>1,2x 150 mm</t>
    </r>
    <r>
      <rPr>
        <sz val="9"/>
        <rFont val="Calibri"/>
        <family val="2"/>
        <charset val="238"/>
      </rPr>
      <t>.</t>
    </r>
  </si>
  <si>
    <r>
      <t>Igla biopsijska, za  punkcijo sternuma, visoko kvaliteten nerjaveč material, ostra konica, luer lock navoj, skala mm, varnostna stop zapora, sterilna, posamično pakiranje, 1x uporaba,  dolžine-</t>
    </r>
    <r>
      <rPr>
        <b/>
        <sz val="9"/>
        <rFont val="Calibri"/>
        <family val="2"/>
        <charset val="238"/>
      </rPr>
      <t xml:space="preserve">15-43, </t>
    </r>
    <r>
      <rPr>
        <sz val="9"/>
        <rFont val="Calibri"/>
        <family val="2"/>
        <charset val="238"/>
      </rPr>
      <t>brez  odstopanja velikosti.</t>
    </r>
  </si>
  <si>
    <r>
      <t>Igla biopsijska, za  punkcijo sternuma, visoko kvaliteten nerjaveč material, ostra konica, luer lock navoj, skala mm, varnostna stop zapora, sterilna, posamično pakiranje, 1x uporaba,  dolžine-</t>
    </r>
    <r>
      <rPr>
        <b/>
        <sz val="9"/>
        <rFont val="Calibri"/>
        <family val="2"/>
        <charset val="238"/>
      </rPr>
      <t>16-28</t>
    </r>
    <r>
      <rPr>
        <sz val="9"/>
        <rFont val="Calibri"/>
        <family val="2"/>
        <charset val="238"/>
      </rPr>
      <t>, brez  odstopanja velikosti.</t>
    </r>
  </si>
  <si>
    <t>Igla flexibilna z  mandrenom, sterilna,  0,9x100, brez odstopanja  velikosti.</t>
  </si>
  <si>
    <t>Igla flexibilna z  mandrenom, sterilna,   0,9x150, brez odstopanja  velikosti.</t>
  </si>
  <si>
    <t xml:space="preserve">Igla brez konice, za izpiranja, luer lock priključek, sterilna, brez lateksa, za 1x uporabo, Ce oznaka, posamično pakiranje. 1,60 x20 mm G16 </t>
  </si>
  <si>
    <r>
      <t xml:space="preserve">Igla spinalna za odvzem likvorja. Iz nerjavečega jekla z ostrim stožčastim vrhom, ki omogoča punkcijo z nizkim deležem PPG. Z vodilno iglo, ki preprečuje iztekanje likvorja. Ergonomsko oblikovana, stabilen oprijem, z zaščitnim pokrovčkom, barvno kodiranje. Komora, ki omogoča zanesljiv vizualen nadzor refluksa likvorja. CE oznaka, brez lateksa, za enkratno uporabo, posamično pakiranje, sterilna. </t>
    </r>
    <r>
      <rPr>
        <b/>
        <sz val="9"/>
        <rFont val="Calibri"/>
        <family val="2"/>
        <charset val="238"/>
      </rPr>
      <t>19G, 1,1 x 88 mm +/-3%</t>
    </r>
  </si>
  <si>
    <r>
      <t xml:space="preserve">Igla spinalna za odvzem likvorja. Iz nerjavečega jekla z ostrim stožčastim vrhom, ki omogoča punkcijo z nizkim deležem PPG. Z vodilno iglo, ki preprečuje iztekanje likvorja. Ergonomsko oblikovana, stabilen oprijem, z zaščitnim pokrovčkom, barvno kodiranje. Komora, ki omogoča zanesljiv vizualen nadzor refluksa likvorja. CE oznaka, brez lateksa, za enkratno uporabo, posamično pakiranje, sterilna. </t>
    </r>
    <r>
      <rPr>
        <b/>
        <sz val="9"/>
        <rFont val="Calibri"/>
        <family val="2"/>
        <charset val="238"/>
      </rPr>
      <t>20G 0,9 x 90 mm +/-3%</t>
    </r>
  </si>
  <si>
    <r>
      <t>Igla spinalna za odvzem likvorja. Iz nerjavečega jekla z ostrim stožčastim vrhom, ki omogoča punkcijo z nizkim deležem PPG. Z vodilno iglo, ki preprečuje iztekanje likvorja. Ergonomsko oblikovana, stabilen oprijem, z zaščitnim pokrovčkom, barvno kodiranje. Komora, ki omogoča zanesljiv vizualen nadzor refluksa likvorja. CE oznaka, brez lateksa, za enkratno uporabo, posamično pakiranje, sterilna</t>
    </r>
    <r>
      <rPr>
        <b/>
        <sz val="9"/>
        <rFont val="Calibri"/>
        <family val="2"/>
        <charset val="238"/>
      </rPr>
      <t>. 20G 0,9 x 75 mm +/-3%</t>
    </r>
  </si>
  <si>
    <r>
      <t xml:space="preserve">Igla spinalna za odvzem likvorja. Iz nerjavečega jekla z ostrim stožčastim vrhom, ki omogoča punkcijo z nizkim deležem PPG. Z vodilno iglo, ki preprečuje iztekanje likvorja. Ergonomsko oblikovana, stabilen oprijem, z zaščitnim pokrovčkom, barvno kodiranje. Komora, ki omogoča zanesljiv vizualen nadzor refluksa likvorja. CE oznaka, brez lateksa, za enkratno uporabo, posamično pakiranje, sterilna. </t>
    </r>
    <r>
      <rPr>
        <b/>
        <sz val="9"/>
        <rFont val="Calibri"/>
        <family val="2"/>
        <charset val="238"/>
      </rPr>
      <t>20G 0,9 x 38 mm +/-3%</t>
    </r>
  </si>
  <si>
    <r>
      <t xml:space="preserve">Igla spinalna za odvzem likvorja. Iz nerjavečega jekla z ostrim stožčastim vrhom, ki omogoča punkcijo z nizkim deležem PPG. Z vodilno iglo, ki preprečuje iztekanje likvorja. Ergonomsko oblikovana, stabilen oprijem, z zaščitnim pokrovčkom, barvno kodiranje. Komora, ki omogoča zanesljiv vizualen nadzor refluksa likvorja. CE oznaka, brez lateksa, za enkratno uporabo, posamično pakiranje, sterilna. </t>
    </r>
    <r>
      <rPr>
        <b/>
        <sz val="9"/>
        <rFont val="Calibri"/>
        <family val="2"/>
        <charset val="238"/>
      </rPr>
      <t>22G 0,7 x 86 mm +/-3%</t>
    </r>
  </si>
  <si>
    <r>
      <t xml:space="preserve">Igla spinalna za odvzem likvorja. Iz nerjavečega jekla z ostrim stožčastim vrhom, ki omogoča punkcijo z  nizkim deležem PPG. Z vodilno iglo, ki preprečuje iztekanje likvorja. Ergonomsko oblikovana, stabilen oprijem, z zaščitnim pokrovčkom, barvno kodiranje. Komora, ki omogoča zanesljiv vizualen nadzor refluksa likvorja. CE oznaka, brez lateksa, za enkratno uporabo, posamično pakiranje, sterilna. </t>
    </r>
    <r>
      <rPr>
        <b/>
        <sz val="9"/>
        <rFont val="Calibri"/>
        <family val="2"/>
        <charset val="238"/>
      </rPr>
      <t xml:space="preserve">22G 0,7 x 120 mm </t>
    </r>
  </si>
  <si>
    <t>PUNCH za kožno biopsijo 5 mm, 4mm in 3 mm</t>
  </si>
  <si>
    <t>07.06.02.01.015</t>
  </si>
  <si>
    <t>07.06.02.01.019</t>
  </si>
  <si>
    <t>07.06.02.01.021</t>
  </si>
  <si>
    <t>07.06.02.01.023</t>
  </si>
  <si>
    <t>07.06.02.01.024</t>
  </si>
  <si>
    <t>07.06.02.01.001</t>
  </si>
  <si>
    <t>07.06.02.01.003</t>
  </si>
  <si>
    <t>07.06.02.01.005</t>
  </si>
  <si>
    <t>07.06.02.01.006</t>
  </si>
  <si>
    <t>07.06.02.01.007</t>
  </si>
  <si>
    <t>07.06.02.01.011</t>
  </si>
  <si>
    <t>07.11.01.01.010</t>
  </si>
  <si>
    <t>Sistem za operativno  zdravljenje defekta  sprednje vaginalne stene,  ki vsebuje PVDF mrežico.</t>
  </si>
  <si>
    <t>Sistem za operativno  zdravljenje defekta zadnje  vaginalne stene, ki vsebuje  PVDF mrežico.</t>
  </si>
  <si>
    <t>SET OP. ZA ROBOTSKO PROSTATEKTOMIJO:2 kos prevleka za inštrumentarsko mizo 150x190cm, 2 kos prevleka za Mayo mizo, 1 kos op. rjuha dim. 300/200/270x295 z integriranimi všitki za noge, z abdominalno odprtino 25x30cm in obojestransko vrečko ter z perinelano odprtino 13x24cm, 2 kos op. plašč XL, 2 kos op. plašč XXL, 1 kos op. kompresa 75x100cm z lepilnim robom, 1 kos op. kompresa 100x115cm, 12 kos brisača, 2 kos držalo za kable2,5x30cm (velkro/ježek), 5 kos ntk kompresa 5x5cm s KN (4-6 slojna), 5 kos ntk kompresa 10x10cm s KN (6 slojna), 5 kos ntk kompresa 20x10cm s KN (6 slojna), 2 kos visokovpojna ntk abd. kompresa 40x40cm s KN (130g/m2, 3 slojna), 1 kos op. trak 10x50cm, 4 kos ntk obliž 5x7cm z blazinico, 2 kos ntk obliž 9x10cm z blazinico, pladenj.</t>
  </si>
  <si>
    <t>UROLOŠKI SESTAVLJEN OP. SET :1 kos prevleka za inštrumentarsko mizo 150x190cm, 1 kos prevleka za Mayo mizo, 4 kos brisačka, 1 kos op. rjuha 240x150cm z lepilnim robom (3 slojna z dodatno ojačitvijo), 1 kos op. rjuha 200x200cm z lepilnim robom (3 slojna z dodatno ojačitvijo), 2 kos op. rjuha 100x100cm (3 slojna z dodatno ojačitvijo), 1 kos držalo za kable 2,5x30cm (velkro/ježek), 3 kos op. trak 10x50cm, 20 kos tampon iz gaze št. 5 s KN, 20 kos tampon iz gaze št. 4 s KN, 20 kos tampon iz gaze št. 3 s KN, 10 kos visokovpojne ntk komprese 10x20cm s KN (70g/m2), 2 kos op. plašč XL, 2 kos op. plašč XXL, pladenj.</t>
  </si>
  <si>
    <t>07.13.07.02.001</t>
  </si>
  <si>
    <t>07.13.07.02.002</t>
  </si>
  <si>
    <t>07.13.07.02.003</t>
  </si>
  <si>
    <t>07.13.07.02.004</t>
  </si>
  <si>
    <t>07.13.07.02.005</t>
  </si>
  <si>
    <t>07.13.07.03.001</t>
  </si>
  <si>
    <t>07.13.07.03.002</t>
  </si>
  <si>
    <t>07.13.07.04.001</t>
  </si>
  <si>
    <t>07.13.07.04- Ostalo</t>
  </si>
  <si>
    <t>07.13.08.01.051</t>
  </si>
  <si>
    <t>07.13.07.04.002</t>
  </si>
  <si>
    <t>07.13.07.04.003</t>
  </si>
  <si>
    <t>07.13.07.04.004</t>
  </si>
  <si>
    <t>07.13.07.04.005</t>
  </si>
  <si>
    <t>07.13.07.04.006</t>
  </si>
  <si>
    <t>07.13.07.04.007</t>
  </si>
  <si>
    <t>07.13.07.04.008</t>
  </si>
  <si>
    <t>07.13.07.04.009</t>
  </si>
  <si>
    <t>07.13.07.04.010</t>
  </si>
  <si>
    <t>07.13.07.04.011</t>
  </si>
  <si>
    <t>07.13.07.04.012</t>
  </si>
  <si>
    <t>07.13.07.04.013</t>
  </si>
  <si>
    <t>07.13.07.04.014</t>
  </si>
  <si>
    <t>07.13.07.04.015</t>
  </si>
  <si>
    <t>07.13.07.01 - Dvodelne kanile, navadne in govorne, govorne valvule</t>
  </si>
  <si>
    <t>07.13.07.02- Klasične kanile z mešičkom</t>
  </si>
  <si>
    <t>07.13.07.03- Podaljšanje dvodelne kanile navadne in govorne</t>
  </si>
  <si>
    <t xml:space="preserve"> Kateter nosni za kisik, dvorogi za odrasle z izboklino pod nosom proti premikanju. Cevka z notranjo steno zvezdaste oblike proti kolenčenju, dolžina je med 1,8 in 2m.</t>
  </si>
  <si>
    <t>Maska anestezijska za 1x  uporabo, obrazna,  prozorna( da je vidna barva ustnic), z ventilom za napihovanje,   št. 3</t>
  </si>
  <si>
    <t>Maska anestezijska za 1x  uporabo, obrazna,  prozorna( da je vidna barva ustnic), z ventilom za napihovanje,   št. 4</t>
  </si>
  <si>
    <t>Maska anestezijska za 1x  uporabo, obrazna,  prozorna( da je vidna barva ustnic), z ventilom za napihovanje,   št. 5</t>
  </si>
  <si>
    <t>Maska anestezijska z  napihljivo blazinico in  ventilom za napihovanje,  brez vonja, prozorna,  otroška, št. 0</t>
  </si>
  <si>
    <t>Maska anestezijska z  napihljivo blazinico in  ventilom za napihovanje,   brez vonja, prozorna,   otroška, št. 2</t>
  </si>
  <si>
    <t>Maska anestezijska z  napihljivo blazinico in  ventilom za napihovanje,    brez vonja, prozorna,  otroška, št. 3</t>
  </si>
  <si>
    <t>Sistem dvolumenski,  zaprti za  aspiracijo, 16F,  dolžine 570 mm, z  nastavkom za dovajanje  aeroslone terpaije in  vrtljivim konektom,  kompatibilnim s tubusom,  Vsebovati mora nastavek  za lažjo ločitev katetra od  tubusa. Dvolumenski  aspiracijski kateter mora  biti markiran na dva  centimetra za lažji nadzor  globine aspiracije. Zaprt sistem za aspiracijo z izolirnim ventilom, ki omogoča odvzem aspirata in bronhoskopijo na zaprt način, z vrečko iz poliuretana, sistem uporaben na bolnikih najmanj 72 ur, s portom za dodajanje medikamentov, s pritrjeno zaščitno kapico za vakumski ventil in vakumski ventil, ki je barvno kodiran po velikostih katetra</t>
  </si>
  <si>
    <t>Sistem dvolumenski,  zaprti za aspiracijo  traheotomiranih bolnikov.  Vsebovati mora  dvolumenski aspiracijski  kateter iz silikoniziranega  PVC-ja, velikost 14F,  dolžine 300 mm, z  vrtljivim konektom- kompatibilnim s tubusom,  MDI adapterjem in  nastavkom za lažjo ločitev  katetra od tubusa.  Dvolumenski kateter  mora biti markiran na dva  cm za lažji nadzor globine  aspiracje. Zaprt sistem za aspiracijo z izolirnim ventilom, ki omogoča odvzem aspirata in bronhoskopijo na zaprt način, z vrečko iz poliuretana, sistem uporaben na bolnikih najmanj 72 ur, s portom za dodajanje medikamentov, s pritrjeno zaščitno kapico za vakumski ventil in vakumski ventil, ki je barvno kodiran po velikostih katetra.</t>
  </si>
  <si>
    <t>Grelne blazine za bolnike,  mehke, prilagodljive in  trpežne. Omogočati  morajo lahek dostop do  I.BV. Kanalov. Odporne  na trganje in prebadanje,  tekočine. Grelne blazine  morajo biti narejene iz  treh plasti, dve sta iz  polyporpylena in tretja iz  polyethylena. Ne smejo  vsbovati plastike, lepil in  lateksa. Nbarejene so po  standardihNFPA 702 in  16CFR 1610. Velikosti  primerne za pokrivanje  celega telesa, spodnjega  dela telesa, zgornjega dela  telesa, primerne za  pediatrične in neonatalne  bolnike. Zaprt sistem kroženja toplega/ogrevanega  zraka v grelne blazine. Velikost blazine  100x200 cm.</t>
  </si>
  <si>
    <t>Grelne blazine za bolnike,  mehke, prilagodljive in  trpežne. Omogočati  morajo lahek dostop do  I.BV. Kanalov. Odporne  na trganje in prebadanje,  tekočine. Grelne blazine  morajo biti narejene iz  treh plasti, dve sta iz  polyporpylena in tretja iz  polyethylena. Ne smejo  vsbovati plastike, lepil in  lateksa. Nbarejene so po  standardihNFPA 702 in  16CFR 1610. Velikosti  primerne za pokrivanje  celega telesa, spodnjega  dela telesa, zgornjega dela  telesa, primerne za  pediatrične in neonatalne  bolnike.  Zaprt sistem kroženja toplega/ogrevanega  zraka v grelne blazine. Velikost blazine  66x186 cm.</t>
  </si>
  <si>
    <t>Adpater luer za odvzem  arterialne krvi,  kompatibilen s setom za  monitoriranje arterielnega  tlaka, dobro mora tesniti, po odstranitvi ne sme biti prisotna kri.</t>
  </si>
  <si>
    <t>Kateter za hitro  nadomeščanje tekočin, 12  F, 20 cm, dvo lumenski, s  kanilo 18 G, z  dilatatorjem 12F in  vodilno žico 68 cm.</t>
  </si>
  <si>
    <t>Kateter za CVP, 4  lumenski 14G/18G/18G/16G, 20 cm, 8.5F, radiopačen termosensitiven poliuretan, ki se zmehča  pri uvajanju v žilo in zaradi svojih  fizikalnih lastnosti zmanjša možnosti nastanka tromboz,  znotraj in zunaj prekrit z baktericidno in fungicidno zaščito (klorheksidin in srebrov sulfadiazin) tudi kraki in spodnji del, z gibljivo  mehko konico, da v stiku z žilo ne povzoča draženja, poškodbe ali perforacije,  igla,  brizga vodilna žica z  J in ravnim vrhom,  dilatator, čepi.</t>
  </si>
  <si>
    <r>
      <t xml:space="preserve">Kanila intravenska za periferne vene, prilagojena za pediatrijo in neonatologijo.   Kateter iz </t>
    </r>
    <r>
      <rPr>
        <b/>
        <sz val="9"/>
        <rFont val="Calibri"/>
        <family val="2"/>
        <charset val="238"/>
      </rPr>
      <t>teflona</t>
    </r>
    <r>
      <rPr>
        <sz val="9"/>
        <rFont val="Calibri"/>
        <family val="2"/>
        <charset val="238"/>
      </rPr>
      <t xml:space="preserve"> - PTFE. Ostra konica za enostavno penetracijo vene. Fleksibilna krilca v držalu za lažjo nastavitev in fiksacijo kanile. Eno vstopno mesto in zamašek. Kompatibilna z luer lock nastavki, radiopačna. Sterilna, posamično pakiranje. </t>
    </r>
    <r>
      <rPr>
        <b/>
        <sz val="9"/>
        <rFont val="Calibri"/>
        <family val="2"/>
        <charset val="238"/>
      </rPr>
      <t xml:space="preserve">24 G </t>
    </r>
    <r>
      <rPr>
        <sz val="9"/>
        <rFont val="Calibri"/>
        <family val="2"/>
        <charset val="238"/>
      </rPr>
      <t>0,7 x19 mm</t>
    </r>
  </si>
  <si>
    <t xml:space="preserve">BAZIČNI SET– 1x rjuha za bazično instrumentarsko mizo cca150x200 cm – 1x prevleka za Mayo mizico 80x145 cm – 1x operacijska rjuha z lepilnim robom, z vpojnim delom 190x190 cm– 1x operacijska rjuha z lepilnim robom, z vpojnim delom 150x270 cm– 2x operacijska kompresa z lepilnim robom in vpojnim delom  90x100 cm– 2x velcro ježek ali op. trak, </t>
  </si>
  <si>
    <t>LAPAROSKOPSKI SET – 1x prevleka za  instrumentarsko mizo cca 150x200 cm – 1x prevleka  za Mayo mizico z ojačanim zgornjim delom 80x145  cm – 1x laparoskopska  rjuha z integriranimi všitki  za noge 250x300 cm, z  odprtino 28x32 cm, s stranskimi vrečami za instrumente, -1x velcro ježek ali op trak.</t>
  </si>
  <si>
    <t>SET ZA RECTUM - 1x  prevleka za  instrumentarsko mizo  cca 150x200 cm - 1x prevleka  za Mayo mizico 80x145cm z ojačanim zgornjim delom - 1x operacijska  kompresa 75x90 cm -1x  rectum rjuha 250x300  cm, z abdom.  odprtino 28x32 cm in  rektalno odprtino s prekrivalom 12x15cm, ojačana ob odprtinah,  z integriranimi všitki  za noge - 1x lepilni trak,  netkani, neelastični 10x50  cm -2x velcro ježek , vrečke ob strani</t>
  </si>
  <si>
    <t>SET ZA ROKO- 1x  prevleka za  instrumentarsko  mizo 150x200 cm - 1x  operacijska rjuha  100x150 cm -1x  operacijska rjuha z  elastično odprtino 3 cm, T  oblika cca 290x350 cm, -1x velcro ježek oz .op trak</t>
  </si>
  <si>
    <t>VERTIKALNI  IZOLACIJSKI SET– 1x  prevleka za  instrumentarsko mizo  150x200 cm– 1x prevleka  za Mayo mizico z ojačanim zgornjim delom 80x145  cm– 1x operacijska rjuha  za vertikalno izolacijo dim. cca. 250x320,  z  incizijsko folijo cca 30x70cm,   in  zbiralno vrečko brez izpusta za  tekočine, 1x velcro ježek oz. op trak.</t>
  </si>
  <si>
    <t>Prevleka sterilna  za Leica kirurški mikroskop LEICA F20 z zaščitno rotacijsko lečo pod naklonom. Prevleka naj bo prilagojena ročajem in okularjem. Leča mora lepo tesniti in biti nastavljena pod kotom, da se prepreči dodaten odboj svetlobe, imamo pa tudi doddoten okular za asistenta.</t>
  </si>
  <si>
    <r>
      <rPr>
        <b/>
        <sz val="9"/>
        <rFont val="Calibri"/>
        <family val="2"/>
        <charset val="238"/>
      </rPr>
      <t>SET ZA KOLČNO PROTEZO</t>
    </r>
    <r>
      <rPr>
        <sz val="9"/>
        <rFont val="Calibri"/>
        <family val="2"/>
        <charset val="238"/>
      </rPr>
      <t xml:space="preserve"> -1x prevleka za mizo cca150x200cm ojačana, -2x brisačke, -1x kirurški plašč L 140cm, -1x ojačan kirurški plašč XL 150cm,2x ojačan kirurški plašč XXL cca170cm- 2x prevleka za mayo mizo ojačana 80x145cm, -4x skalpel št. 22,- 1x kožni stapler 35sponk, -1x incizijska folija prepojena z jodom 60x60cm(zvita na papir), -1x brizga 3-delna 50ml, -prekrivalo okroglo z gumico za RTG opremo 55cm, -1x rjuha lepljiva 2-slojna+dodatno ojačitvijo min. dimezije 300x170cm, -1x U-rjuha lepljiva 2-slojna+dodatno ojačana min. dimenzije 245x300cm in 20x120cm,- 1x U-rjuha lepljiva min. dimenzije 170x200cm, -1x  vrečka dvodelna 43x38cm, -3x prekrivalo 90x100cm, -1x velcro ježek 2x23cm, -15x zloženci 10x20cm 24-plastni s kontrolno nitko, -15x tamponi št. 6, -1x samolepilni trak 10x50cm, -1x vpojna obloga 20x40cm, -2x posodica 250ml, -1x aspirator cev CH30,dolžine cca.2,5m, -3x bombažne rokavice XL, -1Xkrep povoj 15cmx10m</t>
    </r>
  </si>
  <si>
    <r>
      <rPr>
        <b/>
        <sz val="9"/>
        <rFont val="Calibri"/>
        <family val="2"/>
        <charset val="238"/>
      </rPr>
      <t>SET ZA KOLENSKO PROTEZO</t>
    </r>
    <r>
      <rPr>
        <sz val="9"/>
        <rFont val="Calibri"/>
        <family val="2"/>
        <charset val="238"/>
      </rPr>
      <t xml:space="preserve"> -2x prevleka za mizo 150x200cm ojačana, -2x brisačke, -1x kirurški plašč L 140cm, -1x ojačan kirurški plašč XL 150cm, -2x ojačan kirurški plašč XXL cca 160cm- 2x prevleka za mayo mizo ojačana 80x145cm, -1xsamolepilni trak 10x50cm, 1x 1x incizijska folija prepojena z jodom 60x60cm (zvita na papir),- 1x ekstremitetna </t>
    </r>
    <r>
      <rPr>
        <b/>
        <sz val="9"/>
        <rFont val="Calibri"/>
        <family val="2"/>
        <charset val="238"/>
      </rPr>
      <t xml:space="preserve"> T</t>
    </r>
    <r>
      <rPr>
        <sz val="9"/>
        <rFont val="Calibri"/>
        <family val="2"/>
        <charset val="238"/>
      </rPr>
      <t xml:space="preserve"> rjuha ojačana z elastnično odprtino 7cm, dimenzije cca 200/350x320cm, - 1x spodnja rjuha cca 150x200cm -2x rezilo za skalpel št. 20,- 4x rezilo za skalpel št. 10,- 1x aspirator cev CH30 250cm, -1x kožni stapler 35sponk, -15x tamponi št.6, -15x zloženci 10x20cm 24-plastni, -1x brizga 3-delna 50ml, -1x velcro ježek 2x23cm, -1x vrečka dvodelna 43x38cm,-1xredon dren z RTG kontrolno črto CH12- 2x posodica 250ml -2x vata sintetična 15x200cm,-1xpovoj elastični bombažni cca 150% elastičnost,v skupni dolžini 15cmx10m -3x bombažne rokavice XL,</t>
    </r>
  </si>
  <si>
    <r>
      <rPr>
        <b/>
        <sz val="9"/>
        <rFont val="Calibri"/>
        <family val="2"/>
        <charset val="238"/>
      </rPr>
      <t>SET ZA LCA (artr. križ. ligamenti)</t>
    </r>
    <r>
      <rPr>
        <sz val="9"/>
        <rFont val="Calibri"/>
        <family val="2"/>
        <charset val="238"/>
      </rPr>
      <t xml:space="preserve"> -1x prevleka za mizo 150x200cm ojačana, -2x brisačke, -1x kirurški plašč L 140cm,  -2x ojačan kirurški plašč XXL cca 160cm- 2x prevleka za mayo mizo ojačana 80x145cm, -2xsamolepilni trak 10x50cm, - 1x ekstremitetna </t>
    </r>
    <r>
      <rPr>
        <b/>
        <sz val="9"/>
        <rFont val="Calibri"/>
        <family val="2"/>
        <charset val="238"/>
      </rPr>
      <t xml:space="preserve"> T</t>
    </r>
    <r>
      <rPr>
        <sz val="9"/>
        <rFont val="Calibri"/>
        <family val="2"/>
        <charset val="238"/>
      </rPr>
      <t xml:space="preserve"> rjuha ojačana z elastnično odprtino 7cm, dimenzije cca 200/350x320cm,  -2x rezilo za skalpel št. 20,- 1x rezilo za skalpel št. 10, -1x rezilo za skalpel št. 11,- 1x aspirator cev CH30 250cm, -1x zaščita za kamero cca 14x250cm, - 1x prevleka za stol cca 40x25cm, -10x zloženci 10x20cm netkani, -1x brizga 3-delna 50ml, -1x velcro ježek 2x23cm, -1xredon dren z RTG kontrolno črto CH12, -1x vata sintetična 15x200cm, -1xpovoj elastični bombažni cca 150% elastičnost,v skupni dolžini 15cmx10m ,</t>
    </r>
  </si>
  <si>
    <r>
      <t xml:space="preserve">SET SESTAVLJEN ZA CARSKI REZ </t>
    </r>
    <r>
      <rPr>
        <sz val="9"/>
        <rFont val="Calibri"/>
        <family val="2"/>
        <charset val="238"/>
      </rPr>
      <t>1 kos pokrivalo za inštrumentarsko mizo150x240cm, 1 kos prevleka za Mayo mizo, 1 kos op. rjuha za carski rez 250/175/270x275cm z okroglo abd. odprtino z incizijsko folijo 38x32cm (predizrez 18x16cm) in integrirano odtočno vrečko, 4 kos brisačka, 2 kos op. plašč L, 1 kos op. plašč XXL, 30 kos tampon iz gaze št. 6 s KN, 4 kos visokovpojne abd. ntk komprese 40x40cm (130g/m2, 3 slojne) s KN, 1 kos rezilo za sklapel št. 22 , 1 kos PU obliž 9x25cm z blazinico.</t>
    </r>
  </si>
  <si>
    <t xml:space="preserve">Prozoren sistem dolžine med 180 do 200 cm, ki ustreza sistemu prostega pada. Sistem zaščiten na obeh koncih. Na začetku sistema dvokanalna ostra igla za pretok tekočine in zraka. Pod iglo zračni filter, velikoti vsaj 15 mikronov, vključen v sistem, pokrit s pokrovom. Dvodelna kapljalna komora iz mehkega in elastičnega materiala v spodnjem delu komore ter obročkomza boljši oprijem. Zagotovljena enaka velikost kapljic. V komori se nahaja membrana, ki preprečuje prehod zraka v sistem. Naveden podatek koliko kapljic vsebuje 1 ml infuzijske tekočine. Cevka sistema primerne debeline s stiščkom, za nastavitev hitroti pretoka, ki mora enakomerno drseti po celotnem sistemu. Stišček mora omogočati pritrditev infuzijske linije. Sistem z luer lock prikjlučkom, snemljiva zaščita konekta. Infuzijska linija se zaključi z membrano, ki omogoča samodejno odzračevanje sistema. Sistem z zračno membrano barvno označen. Enoslojno  varno pakiranje. Ovitek se  pri odpiranju ne pretrga in na njem so navedeni sledeči podatki: ime izdelka,  datum izdelave, doba trajanja uporabnosti, CE oznaka, datum in vrsta sterilizacije,  LOT, dolžina sistema. Embalaža je neprodušna. Uporaba do 72 ur. Sistem brez lateksa, sterilen. </t>
  </si>
  <si>
    <t xml:space="preserve">Prozoren transfuzijski sistem dolžine med 160 do 180 cm, ki ustreza sistemu prostega pada. Sistem zaščiten na obeh koncih. Na začetku sistema dvokanalna ostra igla za pretok tekočine in zraka. Pod iglo zračni filter, vključen v sistem, pokrit s pokrovom. Dvodelna kapljalna komora iz mehkega in elastičnega materiala v spodnjem delu komore ter obročka, ki omogoča boljšo oprijemljivost. Zagotovljena enaka velikost kapljic. Komora mora vsebovati mikrofilter za delce velikosti 200 mikronov, z mrežico. Cevka sistema primerne debeline s stiščkom, za nastavitev hitroti pretoka, ki mora enakomerno drseti po celotnem sistemu. Stšček mora omogočati pritrditev transfuzijske linije. Sistem z luer lock prikjlučkom, snemljiva zaščita konekta, ki omogoča izpust zraka.  Enoslojno  varno pakiranje. Ovitek se  pri odpiranju ne pretrga in na njem so navedeni sledeči podatki: ime izdelka,  datum izdelave, doba trajanja uporabnosti, CE oznaka, datum in vrsta sterilizacije,  LOT, dolžina sistema ter oznaka izdelka za 1x  uporabo. Embalaža je neprodušna. Sistem brez lateksa, sterilen. </t>
  </si>
  <si>
    <t xml:space="preserve">Kanila pretočna za redčenje in mešanje  zdravil in tekočine, z  dvojnim vrhom, ki  onemogoča vdor  gumijastih delcev ali  perforacije infuzijske  vrečke. Večja dimenzija konice, kompatibilna s steklenicami do 1000 ml. Dober oprijem za vstavljanje, široka krilca. Sterilna, posamično pakiranje, za enkratno uporabo. </t>
  </si>
  <si>
    <t>Sistem za infuzijo za natančno doziranje. Sistem prozoren, z možnostjo nastavitve pretoka med 0 in 250 ml/h, integriran v gravitacijski sistem. Vsebovati mora konekt za popolno zaprtje sistema. Na začetku sistema ostra dvokanalna igla in zračni filter vsaj 15 mikronov, pokrit s pokrovom. Kapljalna komora iz dveh delov, spodnji del komore iz mehkega in elastičnega materiala, omogoča enakomerno velikost kapljic. Obroč na komori za boljši oprijem. Dolžina sistema med 150 in 180 cm. Oba konca zaščitena. Luer lock priključek. CE oznaka, sterilen,brez lateksa. Ovojnina se med odpiranjem ne sme pretrgati, posamično pakiranje. Uporaba do 24 ur.</t>
  </si>
  <si>
    <r>
      <rPr>
        <b/>
        <sz val="9"/>
        <rFont val="Calibri"/>
        <family val="2"/>
        <charset val="238"/>
      </rPr>
      <t>Sonda PEG</t>
    </r>
    <r>
      <rPr>
        <sz val="9"/>
        <rFont val="Calibri"/>
        <family val="2"/>
        <charset val="238"/>
      </rPr>
      <t xml:space="preserve">,  potisna, silikonska, radiopačna, v kompletu z uvajalom, podaljškom za hranjenje s kateter tip nastavkom in obročkom za fiksacij, v kompletu ves potreben material za uvajane. (ni nujno radiopačna) Sterilna, za enkratno uporabo. 20 Fr, 1.5 cm. </t>
    </r>
  </si>
  <si>
    <r>
      <rPr>
        <b/>
        <sz val="9"/>
        <rFont val="Calibri"/>
        <family val="2"/>
        <charset val="238"/>
      </rPr>
      <t>Sonda PEG</t>
    </r>
    <r>
      <rPr>
        <sz val="9"/>
        <rFont val="Calibri"/>
        <family val="2"/>
        <charset val="238"/>
      </rPr>
      <t xml:space="preserve">,  potisna, silikonska, radiopačna, v kompletu z uvajalom, podaljškom za hranjenje s kateter tip nastavkom in obročkom za fiksacij, v kompletu ves potreben material za uvajane. (ni nujno radiopačna) Sterilna, za enkratno uporabo. 20 Fr, 2 cm. </t>
    </r>
  </si>
  <si>
    <r>
      <rPr>
        <b/>
        <sz val="9"/>
        <rFont val="Calibri"/>
        <family val="2"/>
        <charset val="238"/>
      </rPr>
      <t>Sonda PEG</t>
    </r>
    <r>
      <rPr>
        <sz val="9"/>
        <rFont val="Calibri"/>
        <family val="2"/>
        <charset val="238"/>
      </rPr>
      <t xml:space="preserve">,  potisna, silikonska, radiopačna, v kompletu z uvajalom, podaljškom za hranjenje s kateter tip nastavkom in obročkom za fiksacij, v kompletu ves potreben material za uvajane. (ni nujno radiopačna) Sterilna, za enkratno uporabo. 20 Fr,  3cm. </t>
    </r>
  </si>
  <si>
    <r>
      <rPr>
        <b/>
        <sz val="9"/>
        <rFont val="Calibri"/>
        <family val="2"/>
        <charset val="238"/>
      </rPr>
      <t>Sonda PEG</t>
    </r>
    <r>
      <rPr>
        <sz val="9"/>
        <rFont val="Calibri"/>
        <family val="2"/>
        <charset val="238"/>
      </rPr>
      <t xml:space="preserve">,  potisna, silikonska, radiopačna, v kompletu z uvajalom, podaljškom za hranjenje s kateter tip nastavkom in obročkom za fiksacij, v kompletu ves potreben material za uvajane. (ni nujno radiopačna) Sterilna, za enkratno uporabo. 20 Fr, 5 cm. </t>
    </r>
  </si>
  <si>
    <t>Pasta zatesnitvena v tubi  za nego kože okrog  stome, za podporo  pripomočkom za nego  stome, brez alkohola.</t>
  </si>
  <si>
    <t xml:space="preserve">Sistem za oskrbo fekalne inkontinence: za zbiranje tekočih do pol tekočih izločkov. Sestavljen mora biti iz silikonske cevke  z napihljivim mehurčkom za fiksacijo v rektumu in možnostjo priklopa zbiralne vrečke. Možnost uporabe najmanj 4 tedne. </t>
  </si>
  <si>
    <t xml:space="preserve">Zbirna posoda za spremljanje urne diureze, ki se prazni z  obratom gumba, ki ima  jasne oznake kdaj je  pretok odprt/zaprt. Zbirna  posoda je zasnovana tako,  da tudi če jo položimo na  posteljo, se zadnji zbrani  urin ne razlije po vseh  treh komorah, temveč  ostane zbran v predelku 0- 50 ml.Vrečko je možno  pritrditi na različne vrste  postelj in vozičkov ter na  prirejeno infuzijsko  stojalo s 3 različnimi tipi  držal. Držalo ostane  nedeformirano toliko kot je deklarirana vrečka,  posamično  sterilno pakirane v vrečke  ali ovitke .Vrečka in  pripadajoče cevke so  izdelane iz plastičnih  materialov, ki so  netoksični in  nealergeni. Vrečka ne vsebuje  lateksa. Vrečka dobro  tesni.Vrečka se ob dotoku  urina v vrečko razpre. Na  osnovni embalaži je  navedeno: ime izdelka,  proizvajalec, CE, LOT  oznaka, podatki o  sterilnosti, o metodi  sterilizacije, rok uporabe,  oznaka, da je izdelek za  enkratno  uporabo. Možnost nakupa  posameznih zbiralnih  vrečk. Omogočati mora brezigelni odvzem sterilnega vzorca urina. Sistem mora imeti suho komoro, v kateri se tok urina prekine. Priložena navodila o menjavi.  Izjava o skladnosti CE. </t>
  </si>
  <si>
    <r>
      <t>Splošne zahteve:Ustrezati mora standardu SIST EN ISO 11607-1:2009, SIST EN ISO 11607-2:2009 in SIST ISO EN 868-2,  imeti mora certifikat CE o ustrezni kakovosti.Transportna embalaža mora vsebovati informacije o vsebini: ime izdelka, EN standard, CE oznako, identifikacijsko kodo, serijsko številko izdelave(lot), količino, datum proizvodnje in izteka uporabnosti in priporočeni pogoji shranjevanja. 1.</t>
    </r>
    <r>
      <rPr>
        <b/>
        <sz val="8"/>
        <rFont val="Calibri"/>
        <family val="2"/>
        <charset val="238"/>
      </rPr>
      <t>STERILIZACIJSKI KREP PAPIR</t>
    </r>
    <r>
      <rPr>
        <sz val="8"/>
        <rFont val="Calibri"/>
        <family val="2"/>
        <charset val="238"/>
      </rPr>
      <t xml:space="preserve">: Mehkejši krep papir, iz 100% celuloznih vlaken, antibakterijski, vodoodbojen, prenesti mora običajne tenzijske sile in teže manjših, lažjih paketov  do srednje velikih paketov , antistatičen, nizka sposobnost vžiga, ne sme producirati puhastih delcev, biti mora netoksičen, antialergijski, gramatura 60-70 g/m²,  ne sme se svetiti in bleščati, pri zavijanju ne obdrži spomina. Prenesti mora vse faze sterilizacijskega ciklusa s paro. 2. </t>
    </r>
    <r>
      <rPr>
        <b/>
        <sz val="8"/>
        <rFont val="Calibri"/>
        <family val="2"/>
        <charset val="238"/>
      </rPr>
      <t>STERILIZACIJSKI PAPIR OJACANI KREP-FLIS</t>
    </r>
    <r>
      <rPr>
        <sz val="8"/>
        <rFont val="Calibri"/>
        <family val="2"/>
        <charset val="238"/>
      </rPr>
      <t xml:space="preserve">  Celulozna vlakna ojačana s sintetičnimi vezivi,  gramatura 56 - 67 g/m², mehak, visoko alkoholno in vodoodbojen, močan, vzdržati mora visoke tenzijske obremenitve, antistatičen, nizka sposobnost vžiga, ne sme producirati puhastih delcev, netoksičen, antialergijski, ne sme se svetiti in bleščati. 3. KOMBINACIJA  DVEH POL. Ovojnina kombinirana iz ojačanega krepa – flisa in materiala SMS. Material mora biti zložen izmenično po eno polo ojačanega krepa in ena pola materiala SMS tako, da različna materiala tvorita par, ki se uporabi pri dvojnem ovijanju.4. SMS ovojnina za sterilizacijo. Ovojnina mora biti sestavljena iz 100% polietilena mora biti antistatično obdelana. Gramatura 50 - 62 g/m². Natezna trdnost mora biti večja od 0.9kN/m v vseh smereh. Ovojnina je poleg transportne embalaže zavita še v protiprašno ovojnino, označbe norm in CE so na nalepkah transportne in protiprašne ovojnine, ovojnina mora ustrezati normi SIST EN ISO 11607-1 in EN 868-2.</t>
    </r>
  </si>
  <si>
    <t>PARNA STERILIZACIJA:Nadzor polnitve – sarže in  paketov, nadzor op. paketov, podaljšan:  kemični  emulator, postopek sterilizacije 134⁰C / 5,3 min  in 121⁰C / 15 min Ustrezati  morajo EN ISO 11140 – 1, Razred 6.  Na  indikatorju mora imeti  označen EN ISO standard,  razred indikatorja,  temperaturo in čas,lot,  vrsto sterilizacije,  št.artikla. Na pakiranju  oziroma navodilih pa  način skladiščenja,  št.artikla, lot, datum  uporabe. Imeti mora  certifikat neodvisne  institucije za ponujen  vrsto indikatorja.</t>
  </si>
  <si>
    <t>PARNA STERILIZACIJA:Nadzor polnitve – sarže in  paketov, nadzor op. paketov, samolepljiv:  kemični  emulator, postopek sterilizacije 134⁰C / 5,3 min  in 121⁰C / 15 min Ustrezati  morajo EN ISO 11140 – 1, Razred 6.  Na  indikatorju mora imeti  označen EN ISO standard,  razred indikatorja,  temperaturo in čas,lot,  vrsto sterilizacije,  št.artikla. Na pakiranju  oziroma navodilih pa  način skladiščenja,  št.artikla, lot, datum  uporabe. Imeti mora  certifikat neodvisne  institucije za ponujen  vrsto indikatorja.</t>
  </si>
  <si>
    <r>
      <t>PARNA STERILIZACIJA: Nadzor polnitve – sarže:   Biološko encimski</t>
    </r>
    <r>
      <rPr>
        <sz val="9"/>
        <rFont val="Calibri"/>
        <family val="2"/>
        <charset val="238"/>
      </rPr>
      <t xml:space="preserve">  indikatorji ,  ustrezati  morajo SIST ISO EN  11138 – 1 in 3, 1</t>
    </r>
    <r>
      <rPr>
        <b/>
        <sz val="9"/>
        <rFont val="Calibri"/>
        <family val="2"/>
        <charset val="238"/>
      </rPr>
      <t xml:space="preserve"> urni- hitri</t>
    </r>
  </si>
  <si>
    <t>Biološki indikator za plazma sterilizacijo. Vsebuje bakterijske spore Geobacillus stearothermophilus, čas inkubacije 24 ur. Integriran kemični indikator reagira na prisotnost H2O2 s spremembo barve. Potrebno je predložiti dokaz o validaciji po EN ISO 11138 - 3.</t>
  </si>
  <si>
    <r>
      <t>PARNA STERILIZACIJA: Nadzor paketov : kemični  indikator</t>
    </r>
    <r>
      <rPr>
        <sz val="9"/>
        <rFont val="Calibri"/>
        <family val="2"/>
        <charset val="238"/>
      </rPr>
      <t>, ustrezati  morajo SIST ISO 11140 –  1, Razred 4. Samolepljiv. Na  indikatorju mora imeti  označen EN ISO standard,  razred indikatorja,  temperaturo in čas,lot,  vrsto sterilizacije,  št.artikla. Na pakiranju  oziroma navodilih pa  način skladiščenja,  št.artikla, lot, datum  uporabe.</t>
    </r>
  </si>
  <si>
    <t>Filter za sterilizacijo, papirnati, za kontejnerske pokrove, para  pod  prit.,okrogel, fi 190 mm, jeziček se ustrezno obarva po sterilizaciji, za 1x uporabo.</t>
  </si>
  <si>
    <r>
      <t xml:space="preserve">ROKAV ZA PARNO IN PLAZMA STERILIZACIJO   - Ovojnina mora ustrezati  standardu EN 868 - 5, EN ISO 11607 - 1, EN ISO 11140 - 1; folija je sestavljena iz 12 </t>
    </r>
    <r>
      <rPr>
        <sz val="9"/>
        <rFont val="Arial"/>
        <family val="2"/>
        <charset val="238"/>
      </rPr>
      <t>µ</t>
    </r>
    <r>
      <rPr>
        <sz val="9"/>
        <rFont val="Calibri"/>
        <family val="2"/>
        <charset val="238"/>
      </rPr>
      <t>m plasti poliestra, 38</t>
    </r>
    <r>
      <rPr>
        <sz val="9"/>
        <rFont val="Arial"/>
        <family val="2"/>
        <charset val="238"/>
      </rPr>
      <t>µ</t>
    </r>
    <r>
      <rPr>
        <sz val="9"/>
        <rFont val="Calibri"/>
        <family val="2"/>
        <charset val="238"/>
      </rPr>
      <t>m plasti polipropilena in 93 g/ m</t>
    </r>
    <r>
      <rPr>
        <sz val="9"/>
        <rFont val="Arial"/>
        <family val="2"/>
        <charset val="238"/>
      </rPr>
      <t>²</t>
    </r>
    <r>
      <rPr>
        <sz val="9"/>
        <rFont val="Calibri"/>
        <family val="2"/>
        <charset val="238"/>
      </rPr>
      <t xml:space="preserve"> spodnjega sloja poliolefina. : 90 mm x 70m, 120 mm x 70 m, 160 mm x 70 m, 210 x 70 m, 270 x 70 m</t>
    </r>
  </si>
  <si>
    <t>Plenica  inkontinentna,hlačna,dnev na,srednja, dobro vidna  oznaka polnosti plenice,  obseg 80-115cm,vpojnost   1500 ml-1900 ml. Za bolnike z omejeno mobilnostjo in za ležeče v postelji-možnost odstranitve in ponovne fiksacije. Zračne. Sloj, ki je v stiku z kožo mora imeti zaščito oz.biti prepojen z zaščito za kožo, ki preprečuje nastanek inkontinenčnega dermatitisa.  Plast mora omogočati dihanje kože.  Vsebovati sestavine za preprečevanje neprijetnih vonjav in vpojne delce, ki se ne vežejo v“ grudice“.  Stransko mora imeti zavihke proti iztekanju, elastičen pas in brez latexa.</t>
  </si>
  <si>
    <t>Plenica  inkontinentna,hlačna,dnev no nočna,velika, dobro  vidna oznaka polnosti  plenice,obseg 115-150  cm. Za bolnike z omejeno mobilnostjo in za ležeče v postelji-možnost odstranitve in ponovne fiksacije. Zračne. Sloj, ki je v stiku z kožo mora imeti zaščito oz.biti prepojen z zaščito za kožo, ki preprečuje nastanek inkontinenčnega dermatitisa.  Plast mora omogočati dihanje kože.  Vsebovati sestavine za preprečevanje neprijetnih vonjav in vpojne delce, ki se ne vežejo v“ grudice“.  Stransko mora imeti zavihke proti iztekanju, elastičen pas in brez latexa.Vpojnost nad 3200ml.</t>
  </si>
  <si>
    <t>Plenica  inkontinentna,hlačna,dnev na,velikosti XL, dobro  vidna oznaka polnosti  plenice,obseg do 170  cm,vpojnost do 3600 ml. Za bolnike z omejeno mobilnostjo in za ležeče v postelji-možnost odstranitve in ponovne fiksacije. Zračne. Sloj, ki je v stiku z kožo mora imeti zaščito oz.biti prepojen z zaščito za kožo, ki preprečuje nastanek inkontinenčnega dermatitisa.  Plast mora omogočati dihanje kože.  Vsebovati sestavine za preprečevanje neprijetnih vonjav in vpojne delce, ki se ne vežejo v“ grudice“.  Stransko mora imeti zavihke proti iztekanju, elastičen pas in brez latexa</t>
  </si>
  <si>
    <t>POSTELJA PODLOGA
• za 1kratno uporabo
• mere 60x90
• protizdrsna hrbtna stran, 
• naj vsebujevisoko vpojen material, ki prepreči iztok tekočine.
• Ne sme dražiti in škodovati kožiPOSTELJA PODLOGA
• za 1kratno uporabo
• mere 60x90
• protizdrsna hrbtna stran, 
• naj vsebujevisoko vpojen material, ki prepreči iztok tekočine.
• Ne sme dražiti in škodovati koži. Nepremočljiva spodnja plast, zaščitna bariera pred iztokom ,visika vpojnost najmanj 1200ml. N</t>
  </si>
  <si>
    <t>POSTELJA PODLOGA
• za 1kratno uporabo
• mere 40x60
• protizdrsna hrbtna stran, 
• naj vsebujevisoko vpojen material, ki prepreči iztok tekočine.
• Ne sme dražiti in škodovati kožiPOSTELJA PODLOGA
• za 1kratno uporabo
• mere 40x60
• protizdrsna hrbtna stran, 
• naj vsebujevisoko vpojen material, ki prepreči iztok tekočine.
• Ne sme dražiti in škodovati koži Vpojnost najmanj  400ml, nepremočljiva spodnja plast, zaščitna bariera pred iztokom.</t>
  </si>
  <si>
    <t xml:space="preserve">PLENICA OTROŠKA OD 4 DO 6 KG. Plenice za 1kratno uporabo z elastičnimi trakovi za pritrjevanje. Zračna, zaščitna plast naj omogoča dobro zračenje kože pod pleničko, zmanjša vsebnost vlage in možnost nastanka pleničnega izpuščaja in naj ne bo prepusta za vlago. Plenice naj ne vsebujejo belil, losijonov in barvil in naj bo brez latexa in naj bodo razgradljive. Naj ima mehko raztegljive stanske trakove. ----
</t>
  </si>
  <si>
    <t>OTROŠKE PLENICE OD 7 DO 15 KG .Plenice za 1kratno uporabo z elastičnimi trakovi za pritrjevanje. Zračna, zaščitna plast naj omogoča dobro zračenje kože pod pleničko, zmanjša vsebnost vlage in možnost nastanka pleničnega izpuščaja in naj ne bo prepusta za vlago. Plenice naj ne vsebujejo belil, losijonov in barvil in naj bo brez latexa in naj bodo razgradljive. Naj ima mehko raztegljive stranske trakove. ----</t>
  </si>
  <si>
    <r>
      <rPr>
        <b/>
        <sz val="9"/>
        <rFont val="Calibri"/>
        <family val="2"/>
        <charset val="238"/>
      </rPr>
      <t>Opornica za imobilizacijo zlomov.</t>
    </r>
    <r>
      <rPr>
        <sz val="9"/>
        <rFont val="Calibri"/>
        <family val="2"/>
        <charset val="238"/>
      </rPr>
      <t xml:space="preserve"> Sestavljena iz aluminijevega jedra in dveh penastih oblog. Vodoodporna, zelo lahka in neobčutljiva na temperaturne spremembe, enostavne za čiščenje in dezinfekcijo. Uporabna za okončine različnih velikosti, nudi stabilno in kompaktno imobilizacijo. Ne vsebuje lateksa. Za večkratno uporabo. CE oznaka. 36 inčna, v roli.</t>
    </r>
  </si>
  <si>
    <r>
      <rPr>
        <b/>
        <sz val="9"/>
        <rFont val="Calibri"/>
        <family val="2"/>
        <charset val="238"/>
      </rPr>
      <t>Kontejner za ostre predmete</t>
    </r>
    <r>
      <rPr>
        <sz val="9"/>
        <rFont val="Calibri"/>
        <family val="2"/>
        <charset val="238"/>
      </rPr>
      <t>.  Z možnostjo varnega sprotnega mehanskega zapiranja in ponovnega odpiranja, za uporabo na terenu. Zagotovljena varnost pred nehotnim razsutjem. Ce oznaka. Kapaciteta 300 ml- pravokotne oblike.</t>
    </r>
  </si>
  <si>
    <t>Nastavek abdominalni,  luknjast za aspiracijo z  gladkimi robovi odprtin,  raven ,v enem kosu 300 mm.</t>
  </si>
  <si>
    <t>zanka za polipektomijo, za 1x upoprabo,  pletena, ovalno odpiranje v premeru 25 mm, za dolžine endoskopov do 160 cm in delovni kanal do 2,8 mm</t>
  </si>
  <si>
    <t>Igla spinalna, iz nerjavečega jekla z konico tipa pencil, ki omogoča atravmatsko punkcijo in nizek delež PPG. Z vodilno iglo, ki preprečuje iztekanje likvorja. Komora, ki omogoča zanesljiv vizualen nadzor refluksa likvorja. CE oznaka, brez lateksa za enkratno uporabo Ergonomsko oblikovana, stabilen oprijem, z zaščitnim pokrovčkom, barvno kodiranje. Posamično pakiranje.25G 90mm</t>
  </si>
  <si>
    <t>Igla spinalna, iz nerjavečega jekla z , konica tipa pencil, ki omogoča atravmatsko punkcijo in nizek delež PPG. Z vodilno iglo, ki preprečuje iztekanje likvorja. Komora, ki omogoča zanesljiv vizualen nadzor refluksa likvorja. CE oznaka, brez lateksa za enkratno uporabo Ergonomsko oblikovana, stabilen oprijem, z zaščitnim pokrovčkom, barvno kodiranje. Posamično pakiranje .26G 90mm</t>
  </si>
  <si>
    <t>Igla spinalna, iz nerjavečega jekla z , konica tipa pencil, ki omogoča atravmatsko punkcijo in nizek delež PPG. Z vodilno iglo, ki preprečuje iztekanje likvorja. Komora, ki omogoča zanesljiv vizualen nadzor refluksa likvorja. CE oznaka, brez lateksa za enkratno uporabo Ergonomsko oblikovana, stabilen oprijem, z zaščitnim pokrovčkom, barvno kodiranje. Posamično pakiranje. 27G 90mm</t>
  </si>
  <si>
    <t>Igla spinalna, iz nerjavečega jekla z  konico tipa pencil, ki omogoča atravmatsko punkcijo in nizek delež PPG. Z vodilno iglo, ki preprečuje iztekanje likvorja. Komora, ki omogoča zanesljiv vizualen nadzor refluksa likvorja. CE oznaka, brez lateksa za enkratno uporabo Ergonomsko oblikovana, stabilen oprijem, z zaščitnim pokrovčkom, barvno kodiranje.Posamično pakiranje. 25G 103mm</t>
  </si>
  <si>
    <t>Obturator za enkratno  uporabo za titan kanilo,  sterilen. (5MM IN 5-11MM)</t>
  </si>
  <si>
    <t xml:space="preserve"> 5 MM inštrument za lap.fiksacijo mrežic za kilo, resorbtivni klipi </t>
  </si>
  <si>
    <t>Absorbativen kolagenski implantat za nanašanje brez šivanja pri popravilu dure. Lastnosti: odporen na trganje, lahko nameščanje na ali pod duro,odporen na prepuščanje CSF,dimenzijsko se ne spreminja (krči) pri močenju, kolagensko osnovana struktura,lahko nanašanje mokro ali suho, možna fiksacija z ''breztenzijskimi'' šivi, se absorbira v 32 tednih od implantiranja.  10 cm X12,5  cm.</t>
  </si>
  <si>
    <t>Set za vakuumsko mešanje  cementa, dvojni (ponudba  mora vključevati po 2  kosa pripadajočih pištol in  črpalk). Ponudnik mora  ponuditi tudi set za enojno  mešanje.</t>
  </si>
  <si>
    <r>
      <rPr>
        <b/>
        <sz val="9"/>
        <rFont val="Calibri"/>
        <family val="2"/>
        <charset val="238"/>
        <scheme val="minor"/>
      </rPr>
      <t xml:space="preserve">Traheostomska kanila, sterilno pakirana, dvolumenska, z 2 nefenestiranima notranjima vložkoma, ki se ločeno menjata.   </t>
    </r>
    <r>
      <rPr>
        <sz val="9"/>
        <rFont val="Calibri"/>
        <family val="2"/>
        <charset val="238"/>
        <scheme val="minor"/>
      </rPr>
      <t>Kanila naj bo podaljšana, dolžina naj bo vsaj 85mm, naj ima  prirobnico kanile, na kateri naj bo jasna oznaka tipa kanile ter zunanjega in notranjega premera kanile. Notranji vložek naj se tesno prilega kanili, pri čemer naj bosta v setu dva ne-fenestrirana vložeka. Notranji vložek mora imeti varnostni sistem zaklepa. Steni kanile in notranjega vložka naj bosta čim tanjši, pri čemer naj bo zunanji premer kanile največ 3 mm večji od notranjega premera vložka (npr. ID 8.0 mm vložka naj ima OD kanile na konici največ 11 mm). Kanili naj bo priloženo atravmatsko vodilo, vodilo naj ima varnostno omejitev globine, ki preprečuje pregloboko uvajanje vodila v kanilo. Velikost št.  6 .</t>
    </r>
  </si>
  <si>
    <r>
      <rPr>
        <b/>
        <sz val="9"/>
        <rFont val="Calibri"/>
        <family val="2"/>
        <charset val="238"/>
        <scheme val="minor"/>
      </rPr>
      <t xml:space="preserve">Traheostomska kanila, sterilno pakirana, dvolumenska, z 2 nefenestiranima notranjima vložkoma, ki se ločeno menjata.   </t>
    </r>
    <r>
      <rPr>
        <sz val="9"/>
        <rFont val="Calibri"/>
        <family val="2"/>
        <charset val="238"/>
        <scheme val="minor"/>
      </rPr>
      <t>Kanila naj bo podaljšana, dolžina naj bo vsaj 85mm, naj ima  prirobnico kanile, na kateri naj bo jasna oznaka tipa kanile ter zunanjega in notranjega premera kanile. Notranji vložek naj se tesno prilega kanili, pri čemer naj bosta v setu dva ne-fenestrirana vložeka. Notranji vložek mora imeti varnostni sistem zaklepa. Steni kanile in notranjega vložka naj bosta čim tanjši, pri čemer naj bo zunanji premer kanile največ 3 mm večji od notranjega premera vložka (npr. ID 8.0 mm vložka naj ima OD kanile na konici največ 11 mm). Kanili naj bo priloženo atravmatsko vodilo, vodilo naj ima varnostno omejitev globine, ki preprečuje pregloboko uvajanje vodila v kanilo. Velikost št.  8 .</t>
    </r>
  </si>
  <si>
    <r>
      <rPr>
        <b/>
        <sz val="9"/>
        <rFont val="Calibri"/>
        <family val="2"/>
        <charset val="238"/>
        <scheme val="minor"/>
      </rPr>
      <t xml:space="preserve">Traheostomska kanila, sterilno pakirana, dvolumenska, z 2 nefenestiranima notranjima vložkoma, ki se ločeno menjata.   </t>
    </r>
    <r>
      <rPr>
        <sz val="9"/>
        <rFont val="Calibri"/>
        <family val="2"/>
        <charset val="238"/>
        <scheme val="minor"/>
      </rPr>
      <t>Kanila naj bo podaljšana, dolžina naj bo vsaj 85mm, naj ima  prirobnico kanile, na kateri naj bo jasna oznaka tipa kanile ter zunanjega in notranjega premera kanile. Notranji vložek naj se tesno prilega kanili, pri čemer naj bosta v setu dva ne-fenestrirana vložeka. Notranji vložek mora imeti varnostni sistem zaklepa. Steni kanile in notranjega vložka naj bosta čim tanjši, pri čemer naj bo zunanji premer kanile največ 3 mm večji od notranjega premera vložka (npr. ID 8.0 mm vložka naj ima OD kanile na konici največ 11 mm). Kanili naj bo priloženo atravmatsko vodilo, vodilo naj ima varnostno omejitev globine, ki preprečuje pregloboko uvajanje vodila v kanilo. Velikost št.  10 .</t>
    </r>
  </si>
  <si>
    <r>
      <rPr>
        <b/>
        <sz val="9"/>
        <rFont val="Calibri"/>
        <family val="2"/>
        <charset val="238"/>
        <scheme val="minor"/>
      </rPr>
      <t xml:space="preserve">Traheostomska kanila, vel. 6 mm ID, sterilno pakirana, dvolumenska, z nefenestriranim in fenestriranim notranjim vložkom, ki se ločeno menja.      </t>
    </r>
    <r>
      <rPr>
        <sz val="9"/>
        <rFont val="Calibri"/>
        <family val="2"/>
        <charset val="238"/>
        <scheme val="minor"/>
      </rPr>
      <t xml:space="preserve">Kanila naj bo podaljšana, dolžina naj bo vsaj 85mm, naj ima prirobnico kanile, na kateri naj bo jasna oznaka tipa kanile ter zunanjega in notranjega premera kanile. Zunanja kanila naj bo fenestrirana. Notranji vložek naj se tesno prilega kanili, pri čemer naj bosta v setu tako fenestriran kot nefenestriran vložek, ki naj bosta barvno različna. Notranji vložek mora imeti varnostni sistem zaklepa. Kanili naj bo priloženo atravmatsko vodilo, vodilo naj ima varnostno omejitev globine, ki preprečuje pregloboko uvajanje vodila v kanilo. Kanili naj bo priložen dvo-delni nastavljiv trak za fiksacijo iz mehkega blaga, čim širši, vsaj 2cm širine. </t>
    </r>
  </si>
  <si>
    <r>
      <rPr>
        <b/>
        <sz val="9"/>
        <rFont val="Calibri"/>
        <family val="2"/>
        <charset val="238"/>
        <scheme val="minor"/>
      </rPr>
      <t xml:space="preserve">Traheostomska kanila, vel. 8 mm ID, sterilno pakirana, dvolumenska, z nefenestriranim in fenestriranim notranjim vložkom, ki se ločeno menja.      </t>
    </r>
    <r>
      <rPr>
        <sz val="9"/>
        <rFont val="Calibri"/>
        <family val="2"/>
        <charset val="238"/>
        <scheme val="minor"/>
      </rPr>
      <t xml:space="preserve">Kanila naj bo podaljšana, dolžina naj bo vsaj 85mm, naj ima prirobnico kanile, na kateri naj bo jasna oznaka tipa kanile ter zunanjega in notranjega premera kanile. Zunanja kanila naj bo fenestrirana. Notranji vložek naj se tesno prilega kanili, pri čemer naj bosta v setu tako fenestriran kot nefenestriran vložek, ki naj bosta barvno različna. Notranji vložek mora imeti varnostni sistem zaklepa. Kanili naj bo priloženo atravmatsko vodilo, vodilo naj ima varnostno omejitev globine, ki preprečuje pregloboko uvajanje vodila v kanilo. Kanili naj bo priložen dvo-delni nastavljiv trak za fiksacijo iz mehkega blaga, čim širši, vsaj 2cm širine. </t>
    </r>
  </si>
  <si>
    <r>
      <rPr>
        <b/>
        <sz val="9"/>
        <rFont val="Calibri"/>
        <family val="2"/>
        <charset val="238"/>
        <scheme val="minor"/>
      </rPr>
      <t xml:space="preserve">Traheostomska kanila, vel. 10 mm ID, sterilno pakirana, dvolumenska, z nefenestriranim in fenestriranim notranjim vložkom, ki se ločeno menja.      </t>
    </r>
    <r>
      <rPr>
        <sz val="9"/>
        <rFont val="Calibri"/>
        <family val="2"/>
        <charset val="238"/>
        <scheme val="minor"/>
      </rPr>
      <t xml:space="preserve">Kanila naj bo podaljšana, dolžina naj bo vsaj 85mm, naj ima prirobnico kanile, na kateri naj bo jasna oznaka tipa kanile ter zunanjega in notranjega premera kanile. Zunanja kanila naj bo fenestrirana. Notranji vložek naj se tesno prilega kanili, pri čemer naj bosta v setu tako fenestriran kot nefenestriran vložek, ki naj bosta barvno različna. Notranji vložek mora imeti varnostni sistem zaklepa. Kanili naj bo priloženo atravmatsko vodilo, vodilo naj ima varnostno omejitev globine, ki preprečuje pregloboko uvajanje vodila v kanilo. Kanili naj bo priložen dvo-delni nastavljiv trak za fiksacijo iz mehkega blaga, čim širši, vsaj 2cm širine. </t>
    </r>
  </si>
  <si>
    <r>
      <t xml:space="preserve">Govorni ventil za traheostomske kanile s priključkom za dodajanje kisika.                                                                                                                                                                             </t>
    </r>
    <r>
      <rPr>
        <sz val="9"/>
        <rFont val="Calibri"/>
        <family val="2"/>
        <charset val="238"/>
        <scheme val="minor"/>
      </rPr>
      <t>Govorni ventil naj bo kompatibilen z vsem standardnimi kanilami s 15mm priključkom. Pakiran naj bo posamično in sterilno. Govorni ventil naj omogoča zvezno nastavitev upornosti dihalne poti, s čimer lahko prilagodimo zmogljivost govora vsakemu bolniku, treniramo dihalne mišice bolnika ter vklopimo in izklopimo funkcijo govornega ventila brez odklopitve ventila od kanile. Govorni ventil naj bo potrjen za vsaj 3-mesečno uporabo pri enem bolniku. Govorni ventil naj ima priključek za dodajanje kisika. Priključek za kisik naj bo primeren za različen debeline cevk.</t>
    </r>
  </si>
  <si>
    <t xml:space="preserve">Traheostomska kanila, dvolumenska, podaljšana, vel. 7,0 ;8,0;9,0;10,0;11,0;12,0 mm, brez mešička, govorna, dolgotrajna.                                                                                             Kanila naj bo upognjena pod kotom 90°, dolžina kanile naj bo vsaj 90mm, namenjena dolgotrajni uporabi bolnikov, ki imajo ohranjen larinks in bolnikom s trahealno stenozo (nižje na traheji) ali bolnikom z anatomskimi posebnostmi, kjer so potrebne daljše kanile. Kanila naj bo iz posebej mehkega in lahkega materiala. Prirobnica kanile naj ima oznako velikosti. Kanila naj bo fenestrirana, v kompletu naj bodo trije notranji vložki, eden brez fenestracij, drugi brez fenestracije z standardnim 15mm priključkom ter tretji s fenestracijami in govornim ventilom, ki je neločljivo povezan z vložkom. Kanila in vložki naj bodo nizkega profila. Kanili naj bo priložen dvo-delni nastavljiv trak za fiksacijo iz mehkega blaga, čim širši, vsaj 2 cm širine. Različne velikosti, vsaj v območju med 7,0 in 12,00 mm. </t>
  </si>
  <si>
    <t>Ponudnik:</t>
  </si>
  <si>
    <t>Žig in podpis :</t>
  </si>
  <si>
    <t xml:space="preserve">07.05.01.02 - SONDE IZ POLIURETANA Z Y NASTAVKOM IN VODILNO ŽICO </t>
  </si>
  <si>
    <t>07.05.01.02.001</t>
  </si>
  <si>
    <t>07.05.01.02.002</t>
  </si>
  <si>
    <t>07.05.01.02.003</t>
  </si>
  <si>
    <t>07.05.01.02.004</t>
  </si>
  <si>
    <t>07.05.01.03.001</t>
  </si>
  <si>
    <t>07.05.01.03.002</t>
  </si>
  <si>
    <t>07.05.01.03.003</t>
  </si>
  <si>
    <t>07.05.01.03.004</t>
  </si>
  <si>
    <t>07.05.01.03 - SONDE HRANILNE ZA PREHRANO V PEDIATRIJI, PVC, LL</t>
  </si>
  <si>
    <t>07.05.01.04 - SONDE NAZOGASTRIČNE, SILIKONSKE Z DVOJNIM LUMNOM</t>
  </si>
  <si>
    <t>07.05.01.04.001</t>
  </si>
  <si>
    <t>07.05.01.04.002</t>
  </si>
  <si>
    <t>07.05.01.04.003</t>
  </si>
  <si>
    <t>07.05.01.05 - SONDE NAZOGASTRIČNE, POLIURETANSKE Z DVOJNIM LUMNOM</t>
  </si>
  <si>
    <t>07.05.01.05.001</t>
  </si>
  <si>
    <t>07.05.01.05.002</t>
  </si>
  <si>
    <t>07.05.01.05.003</t>
  </si>
  <si>
    <t>07.05.01.05.004</t>
  </si>
  <si>
    <t>07.05.01.06.001</t>
  </si>
  <si>
    <t>07.05.01.06.002</t>
  </si>
  <si>
    <t>07.05.01.06.003</t>
  </si>
  <si>
    <t>07.05.01.06.004</t>
  </si>
  <si>
    <t>07.05.01.06.005</t>
  </si>
  <si>
    <t>07.05.01.06.006</t>
  </si>
  <si>
    <t>07.05.01.06.007</t>
  </si>
  <si>
    <t>07.05.01.06.008</t>
  </si>
  <si>
    <t>07.05.01.07 - SONDE GASTROSTOMSKE HRANILNE</t>
  </si>
  <si>
    <t>07.05.01.07.001</t>
  </si>
  <si>
    <t>07.05.01.07.002</t>
  </si>
  <si>
    <t>07.05.01.07.003</t>
  </si>
  <si>
    <t>07.05.01.07.004</t>
  </si>
  <si>
    <t>07.05.01.07.005</t>
  </si>
  <si>
    <t>07.05.01.08 - SONDE PEG</t>
  </si>
  <si>
    <t>07.05.01.08.001</t>
  </si>
  <si>
    <t>07.05.01.08.002</t>
  </si>
  <si>
    <t>07.05.01.08.003</t>
  </si>
  <si>
    <t>07.05.01.08.004</t>
  </si>
  <si>
    <t>07.04.05.01.026</t>
  </si>
  <si>
    <r>
      <t>P</t>
    </r>
    <r>
      <rPr>
        <sz val="9"/>
        <color indexed="8"/>
        <rFont val="Calibri"/>
        <family val="2"/>
        <charset val="238"/>
        <scheme val="minor"/>
      </rPr>
      <t>odaljšek za perfuzor dolžine cca 200 cm, zunanji diameter 2,45 mm ter notranji diameter 1,15 mm, polnitveni volumen 2,1 mL,  dovoljen upor pritiska do 2,0 bara, sterilen, PVC, brez DEHP</t>
    </r>
  </si>
  <si>
    <t>07.10.01.01.093</t>
  </si>
  <si>
    <t>07.10.01.01.094</t>
  </si>
  <si>
    <t>07.11.01.02.001</t>
  </si>
  <si>
    <t>07.11.01.02.002</t>
  </si>
  <si>
    <t>07.11.01.02.003</t>
  </si>
  <si>
    <t>07.11.01.02- Material za obvladovanje bolečine</t>
  </si>
  <si>
    <t>(1) Brezgelni konekt, ki omogoča zaprti dostop do žilnih sistemov. Omogoča aspiarcijo in injiciranje.</t>
  </si>
  <si>
    <t>(2) Brezigelni konekt  ne sme vsebovati kovine;</t>
  </si>
  <si>
    <t>(3) Brezigelni konekt ne sme vsebovati lateksa;</t>
  </si>
  <si>
    <t xml:space="preserve">(4) Brezigelni konekt mora omogočati uporabo do 7 dni in ob tem zagotavljati zmanjšano incidenco okužb povezanih z žilnimi katetri v primerjavi z odprtimi sistemi, dokazano z neodvisnimi randomiziranimi študijami na ljudeh. </t>
  </si>
  <si>
    <t>(5) Brezigelni konekt  mora sprejeti brizgalke tipov Luer in Luer z navojem, kot tudi zaključke sistemov istega tipa (Luer, Luer z navojem in vrteč Luer);</t>
  </si>
  <si>
    <t>(6) Brezigelni konekt mora biti primeren za uporabo na venskih ter arterielnih linijah, dokazano z neodvisnimi študijami.</t>
  </si>
  <si>
    <t>(7) Neodvisni laboratorijski test mora dokazovati, da brezigelni konekt brezhibno deluje ob točneju parenteralne prehrane, citostatikov, bioloških zdravil in lipidov.</t>
  </si>
  <si>
    <t>(8) Neodvisni laboratorijski test mora dokazovati, da brezigelni konekt brezhibno deluje tudi ob uporabi pri transfuziji krvi. Rezultat mora dokazovati, da pri uporabi brezigelnega konekta  ni statistično pomembnega pojava hemolize;</t>
  </si>
  <si>
    <t>(9) Neodvisni laboratorijski test mora dokazovati, da se ostanki krvi in terapevtske učinkovine  iz brezigelnega konekta izperejo z najmanj 5 ml  fiziološke raztopine.</t>
  </si>
  <si>
    <t>(10) Brezigelni konekt mora omogočati pretok minimalno 165 ml/min.,polnitvenim volumnom do 0,1 ml,  negativni premik je lahko največ 0.041 ml;</t>
  </si>
  <si>
    <t>(11) Brezigelni konekt mora zagotavljati nemoteno delovanje in omogočati pretoke do pritiska od 325 psig do 600 psig tudi ob aplikaciji tekočin/ zdravil preko črpalke ali perfuzorja.</t>
  </si>
  <si>
    <t>(12) Površina brezigelnega konekta mora omogočati učinkovito dezinfekcijo.</t>
  </si>
  <si>
    <t>(13) Za enkratno uporabo, posamično pakiranje, sterilen</t>
  </si>
  <si>
    <r>
      <rPr>
        <sz val="9"/>
        <color rgb="FFFF0000"/>
        <rFont val="Calibri"/>
        <family val="2"/>
        <charset val="238"/>
      </rPr>
      <t xml:space="preserve">VBODNE IGLE Z BREZIGELNIM KONEKTOM </t>
    </r>
    <r>
      <rPr>
        <sz val="9"/>
        <rFont val="Calibri"/>
        <family val="2"/>
        <charset val="238"/>
      </rPr>
      <t>07.01.06.01</t>
    </r>
  </si>
  <si>
    <r>
      <rPr>
        <b/>
        <sz val="9"/>
        <rFont val="Calibri"/>
        <family val="2"/>
        <charset val="238"/>
      </rPr>
      <t>Plastična vbodna igla</t>
    </r>
    <r>
      <rPr>
        <sz val="9"/>
        <rFont val="Calibri"/>
        <family val="2"/>
        <charset val="238"/>
      </rPr>
      <t xml:space="preserve"> za  stekleničke z obliko, ki  onemogoča nezaželen  zdrs. Za stekleničke z ozkim vratom in aspiracijo manjših količin tekočine. Igla ima  pritrjen brezigelni konekt, za katerega so strokovne zahteve podane zgoraj.</t>
    </r>
  </si>
  <si>
    <r>
      <rPr>
        <b/>
        <sz val="9"/>
        <rFont val="Calibri"/>
        <family val="2"/>
        <charset val="238"/>
      </rPr>
      <t>Plastična vbodna igla</t>
    </r>
    <r>
      <rPr>
        <sz val="9"/>
        <rFont val="Calibri"/>
        <family val="2"/>
        <charset val="238"/>
      </rPr>
      <t xml:space="preserve"> za aspiracijo tekočine iz steklenice ali vreče. Vbodna igla mora imeti brezigelni konekt  in antibakterijki zračni filter 0,2 um s pokrovom. Strokovne  zahteve za brezigelni konekt  so podane zgoraj.</t>
    </r>
  </si>
  <si>
    <r>
      <rPr>
        <sz val="9"/>
        <rFont val="Calibri"/>
        <family val="2"/>
        <charset val="238"/>
      </rPr>
      <t xml:space="preserve">                                                                                        </t>
    </r>
    <r>
      <rPr>
        <b/>
        <sz val="9"/>
        <rFont val="Calibri"/>
        <family val="2"/>
        <charset val="238"/>
      </rPr>
      <t xml:space="preserve">Plastična vbodna igla </t>
    </r>
    <r>
      <rPr>
        <sz val="9"/>
        <rFont val="Calibri"/>
        <family val="2"/>
        <charset val="238"/>
      </rPr>
      <t>za aspiracijo tekočine iz steklenice ali vreče. Vbodna igla mora imeti brezigelni konekt, za katerega so strokovne  zahteve podane zgoraj</t>
    </r>
    <r>
      <rPr>
        <sz val="9"/>
        <color rgb="FFFF0000"/>
        <rFont val="Calibri"/>
        <family val="2"/>
        <charset val="238"/>
      </rPr>
      <t>.</t>
    </r>
  </si>
  <si>
    <r>
      <rPr>
        <sz val="9"/>
        <color rgb="FFFF0000"/>
        <rFont val="Calibri"/>
        <family val="2"/>
        <charset val="238"/>
      </rPr>
      <t xml:space="preserve">PODALJŠKI Z BREZIGELNIMI KONEKTI </t>
    </r>
    <r>
      <rPr>
        <sz val="9"/>
        <rFont val="Calibri"/>
        <family val="2"/>
        <charset val="238"/>
      </rPr>
      <t>07.01.06.02</t>
    </r>
  </si>
  <si>
    <t>07.01.06.02.001</t>
  </si>
  <si>
    <r>
      <t xml:space="preserve"> </t>
    </r>
    <r>
      <rPr>
        <b/>
        <sz val="9"/>
        <rFont val="Calibri"/>
        <family val="2"/>
        <charset val="238"/>
      </rPr>
      <t>Enokanalni podaljšek</t>
    </r>
    <r>
      <rPr>
        <sz val="9"/>
        <rFont val="Calibri"/>
        <family val="2"/>
        <charset val="238"/>
      </rPr>
      <t xml:space="preserve"> z brezigelnim konektom, ki se ga ne da sneti. Brezigelni konekt prozorne barve, strokovne  zahteve za konekt  so  podane zgoraj. Podaljšek mora imeti možnost zapore s stiščkom in zaščitni pokrovček na koncu podaljška. Polnitveni volumen med  0,20 ml do 0, 35 ml. Dolžina podaljška med 15 in 18 cm.  </t>
    </r>
  </si>
  <si>
    <t>07.01.06.02.002</t>
  </si>
  <si>
    <r>
      <rPr>
        <b/>
        <sz val="9"/>
        <rFont val="Calibri"/>
        <family val="2"/>
        <charset val="238"/>
      </rPr>
      <t xml:space="preserve">Dvokanalni podaljšek, </t>
    </r>
    <r>
      <rPr>
        <sz val="9"/>
        <rFont val="Calibri"/>
        <family val="2"/>
        <charset val="238"/>
      </rPr>
      <t xml:space="preserve">ki ima dva kanala, vsakega  zaščitenega  z prozornim brezigelnim konektom, ki se ga ne da sneti. Strokovne zahteve za brezigelni konekt so navedene zgoraj. Vsak kanal  posebej mora imeti  možnost zapore s stiščkom in zaščitni pokrovček na koncu podaljška. Polnitveni volumen največ  0,45 ml. Dolžina  podaljška od 15 do 18 cm. </t>
    </r>
  </si>
  <si>
    <t>07.01.06.02.003</t>
  </si>
  <si>
    <r>
      <rPr>
        <b/>
        <sz val="9"/>
        <rFont val="Calibri"/>
        <family val="2"/>
        <charset val="238"/>
      </rPr>
      <t xml:space="preserve">Trokanalni podaljšek, </t>
    </r>
    <r>
      <rPr>
        <sz val="9"/>
        <rFont val="Calibri"/>
        <family val="2"/>
        <charset val="238"/>
      </rPr>
      <t xml:space="preserve">ki ima tri kanale, vsakega  zaščitenega  z prozornim brezigelnim konektom, ki se ga ne da sneti. Strokovne zahteve za brezigelni konekt so navedene zgoraj. Vsak kanal  posebej mora imeti  možnost zapore s stiščkom. Zaščitni pokrovček na koncu podaljška. Polnitveni volumen največ  0.80 ml. Dolžina  podaljška od 15 do 18 cm. </t>
    </r>
  </si>
  <si>
    <t>07.01.06.02.004</t>
  </si>
  <si>
    <r>
      <rPr>
        <b/>
        <sz val="9"/>
        <rFont val="Calibri"/>
        <family val="2"/>
        <charset val="238"/>
      </rPr>
      <t>Štirikanalni podaljšek</t>
    </r>
    <r>
      <rPr>
        <sz val="9"/>
        <rFont val="Calibri"/>
        <family val="2"/>
        <charset val="238"/>
      </rPr>
      <t xml:space="preserve">, ki ima tri kanale, vsakega  zaščitenega  s prozornim brezigelnim konektom, ki se ga ne da sneti. Vsak kanal  posebej mora imeti  možnost zapore s stiščkom. Zaščitni pokrovček na koncu  priključka. Podaljšek mora imeti še en dodatni ločen dostop z brezigelnim konektom, ki se ga ne da sneti. Strokovne zahteve za brezigelni konekt so navedene zgoraj. Polnitveni volumen največ do 2,2 ml. Dolžina  podaljška od 20 do 28 cm.                    </t>
    </r>
  </si>
  <si>
    <r>
      <t xml:space="preserve">OSTALO    </t>
    </r>
    <r>
      <rPr>
        <sz val="9"/>
        <rFont val="Calibri"/>
        <family val="2"/>
        <charset val="238"/>
      </rPr>
      <t>07.01.06.03</t>
    </r>
  </si>
  <si>
    <r>
      <t xml:space="preserve">    </t>
    </r>
    <r>
      <rPr>
        <sz val="9"/>
        <rFont val="Calibri"/>
        <family val="2"/>
        <charset val="238"/>
      </rPr>
      <t>07.01.06.03.001</t>
    </r>
  </si>
  <si>
    <r>
      <rPr>
        <b/>
        <sz val="9"/>
        <rFont val="Calibri"/>
        <family val="2"/>
        <charset val="238"/>
      </rPr>
      <t>Vmesnik -</t>
    </r>
    <r>
      <rPr>
        <sz val="9"/>
        <rFont val="Calibri"/>
        <family val="2"/>
        <charset val="238"/>
      </rPr>
      <t xml:space="preserve"> podaljšek z dvokanalno ostro vbodno iglo, namenjen dovajanju antibiotikov ali ostalih tekočin preko sistemov za črpalke. Dvokanalna vbodna igla mora biti oblikovana tako, da omogoča varno in lahko zabadanje in se naj podaljšuje v gladko držalo, ki ima 0.2 mikronski zračni filter s pokrovom. Vmesnik - podaljšek mora imeti dva brezigelna konekta,  ki ju ni mogoče odstraniti. Nad njima mora imeti sponko za zapiranje na klik (Robertova zaponka). Strokovne zahteve za brezigelni konekt so podane zgoraj. Dolžina vmesnika do 28 cm. </t>
    </r>
  </si>
  <si>
    <r>
      <t xml:space="preserve">    </t>
    </r>
    <r>
      <rPr>
        <sz val="9"/>
        <rFont val="Calibri"/>
        <family val="2"/>
        <charset val="238"/>
      </rPr>
      <t>07.01.06.03.002</t>
    </r>
    <r>
      <rPr>
        <sz val="11"/>
        <color theme="1"/>
        <rFont val="Calibri"/>
        <family val="2"/>
        <charset val="238"/>
        <scheme val="minor"/>
      </rPr>
      <t/>
    </r>
  </si>
  <si>
    <r>
      <t xml:space="preserve">    </t>
    </r>
    <r>
      <rPr>
        <sz val="9"/>
        <rFont val="Calibri"/>
        <family val="2"/>
        <charset val="238"/>
      </rPr>
      <t>07.01.06.03.003</t>
    </r>
    <r>
      <rPr>
        <sz val="11"/>
        <color theme="1"/>
        <rFont val="Calibri"/>
        <family val="2"/>
        <charset val="238"/>
        <scheme val="minor"/>
      </rPr>
      <t/>
    </r>
  </si>
  <si>
    <r>
      <t xml:space="preserve">Nastavek tripotni za  aplikacijo medikamentov </t>
    </r>
    <r>
      <rPr>
        <b/>
        <sz val="9"/>
        <rFont val="Calibri"/>
        <family val="2"/>
        <charset val="238"/>
      </rPr>
      <t xml:space="preserve"> v hranilno sondo.</t>
    </r>
    <r>
      <rPr>
        <sz val="9"/>
        <rFont val="Calibri"/>
        <family val="2"/>
        <charset val="238"/>
      </rPr>
      <t xml:space="preserve">  Nastavek mora imeti tri  priključke, od katerih sta  dva nazobčane, konusne  oblike in tretji ravne  zunanje oblike in  notranjega premera 7 mm.  Nastavek mora imeti dva  pokrova, ki sta neločljiva  od ohišja. Imeti mora  regulator smeri pretoka,  kjer je označeno, na kateri  strani regulatorja je zaprta  smer. Imeti mora  objemko z nazobčano  obliko v notranjosti in  notranjega premera 9 mm,  ki omogoča pritrditev  hranilne sonde. Strokovne zahteve za brezigelni konekt so podane zgoraj.</t>
    </r>
  </si>
  <si>
    <r>
      <t xml:space="preserve">    </t>
    </r>
    <r>
      <rPr>
        <sz val="9"/>
        <rFont val="Calibri"/>
        <family val="2"/>
        <charset val="238"/>
      </rPr>
      <t>07.01.06.03.004</t>
    </r>
    <r>
      <rPr>
        <sz val="11"/>
        <color theme="1"/>
        <rFont val="Calibri"/>
        <family val="2"/>
        <charset val="238"/>
        <scheme val="minor"/>
      </rPr>
      <t/>
    </r>
  </si>
  <si>
    <r>
      <rPr>
        <b/>
        <sz val="9"/>
        <rFont val="Calibri"/>
        <family val="2"/>
        <charset val="238"/>
      </rPr>
      <t>Vmesnik</t>
    </r>
    <r>
      <rPr>
        <sz val="9"/>
        <rFont val="Calibri"/>
        <family val="2"/>
        <charset val="238"/>
      </rPr>
      <t xml:space="preserve"> s podaljškom in z brezigelnim konektom, ki se ga ne da odstraniti, za zaprto dodajanje tekočin v </t>
    </r>
    <r>
      <rPr>
        <b/>
        <sz val="9"/>
        <rFont val="Calibri"/>
        <family val="2"/>
        <charset val="238"/>
      </rPr>
      <t>urinski mehur.</t>
    </r>
    <r>
      <rPr>
        <sz val="9"/>
        <rFont val="Calibri"/>
        <family val="2"/>
        <charset val="238"/>
      </rPr>
      <t xml:space="preserve"> Na eni strani podaljška je nastavek za namestitev urinskega katetra, na drugi strani pa nastavek za namestitev urinske vrečke. Podaljšek ima možnost zapore s stiščkom , polnitveni volumen 3 do 4  ml  dolžina vmesnika 24 do 25 cm. Vmesnik deluje v obe smeri, za injiciranje in odvzem urina. Brez lateksa in brez Di (2erhylhexil)phtalhata. Stokovne zahteve za brezigelni konekt so podane zgoraj.</t>
    </r>
  </si>
  <si>
    <r>
      <t xml:space="preserve">    </t>
    </r>
    <r>
      <rPr>
        <sz val="9"/>
        <rFont val="Calibri"/>
        <family val="2"/>
        <charset val="238"/>
      </rPr>
      <t>07.01.06.03.005</t>
    </r>
    <r>
      <rPr>
        <sz val="11"/>
        <color theme="1"/>
        <rFont val="Calibri"/>
        <family val="2"/>
        <charset val="238"/>
        <scheme val="minor"/>
      </rPr>
      <t/>
    </r>
  </si>
  <si>
    <r>
      <t xml:space="preserve">Gravitacijski </t>
    </r>
    <r>
      <rPr>
        <b/>
        <sz val="9"/>
        <rFont val="Calibri"/>
        <family val="2"/>
        <charset val="238"/>
      </rPr>
      <t>infuzijski sistem za aplikacijo citostatikov</t>
    </r>
    <r>
      <rPr>
        <sz val="9"/>
        <rFont val="Calibri"/>
        <family val="2"/>
        <charset val="238"/>
      </rPr>
      <t xml:space="preserve"> z več dostopi. Dvokanalna igla mora biti oblikovana tako, da omogoča varno zabadanje in se mora podaljševati v držalo, ki ima hidrofobni filter s pokrovom. Dva brezigelna konekta  za dodajanje protitumorskih  zdravil v infuzijo morata biti locirana na zgornjem delu sistema,  brez možnosti odstranitve. Stišček za zapiranje na klik (Robertova zaponka) mora biti lociran nad brezigelnima konektoma. Pod kapljalno komoro mora biti regulator s kolescem (Adelbergova zapora) in  0,2 um filter z nepovratno valvulo.  Na spodnjem delu sistema, dolžine 15 do 20 cm pred koncem sistema, mora biti  lociran še en brezigelni konekt. Na koncu infuzijskega sistema mora biti Luer del z navojem, zaščiten s pokrovom. Strokovne  zahteve za brezigelni konekt so  podane zgoraj. Sistem mora biti brez PVC, brez latexa in brez DEHP. Sistem naj bo dolžine med 170 cm in 200 cm.</t>
    </r>
  </si>
  <si>
    <r>
      <t xml:space="preserve">    </t>
    </r>
    <r>
      <rPr>
        <sz val="9"/>
        <rFont val="Calibri"/>
        <family val="2"/>
        <charset val="238"/>
      </rPr>
      <t>07.01.06.03.006</t>
    </r>
    <r>
      <rPr>
        <sz val="11"/>
        <color theme="1"/>
        <rFont val="Calibri"/>
        <family val="2"/>
        <charset val="238"/>
        <scheme val="minor"/>
      </rPr>
      <t/>
    </r>
  </si>
  <si>
    <t xml:space="preserve">Vmesnik za prenos tekočin med dvema brizgalkama. Sistem ni zaprtega tipa. Sterilen, posamično pakiranje, za 1x uporabo. </t>
  </si>
  <si>
    <t>Set za moško  inkontinenco, sterilno,  trak "sling" iz monofilamentnega polipropolena, set za uvajanje.</t>
  </si>
  <si>
    <t>07.13.06.12.010</t>
  </si>
  <si>
    <t>Set za moško  inkontinenco, sterilno,  trak "sling" iz monofilamentnega polipropolena, set za uvajanje, moznost prilagoditve tenzije ali pritiska. ( adjustable sling).</t>
  </si>
  <si>
    <t xml:space="preserve">Trak za podporo uretre je minimalno elastičen, monofilamenten, iz 100% polipropilena (tip 1). Za zmanjšano možnost erozij so robovi gladki in neinvazivni ter ravni oz. nenazobčani in so tudi termalno obdelani. Trak omogoča enostavni, večkratni priklop oz. odklop le-tega na oz. iz vodilne igle (v primeru, če bi želeli trak repozicionirati). Na sredini je jasno označen, za natančno postavitev traku pod sečnico. Vodilna igla omogoča uvajanje mrežice na oba načina transobturatornega uvajanja in sicer s pristopom »inside – out« in »outside-in«. Vodilna igla za vstavitev mrežice je helikalne oblike, minimalno invazivna in hkrati omogoča uvajanje s majhno silo (dovolj ostra). Premer vodilne igle ni večji kot 3 mm. Trak je zaščiten s plastičnim ovojem (omogočena lažja in manj travmatska implantacija), ki se ga po implantaciji enostavno odstrani. V setu je tudi plastično sterilno vodilo (zaščita proti poškodbi sečnice) za vodilno iglo skozi transobturatorno pot.  Set vsebuje:  2 sterilna ročnika z vodilno iglo (za desno in levo stran),  1 sterilni trak (implantat) s plastičnim ovojem,  Sterilno vodilo (zaščita proti poškodbi sečnice). </t>
  </si>
  <si>
    <t>Zaščitni vmesni nastavek za brizgo ali infuzijski sistem, ki se po namestitvi ne more odstraniti. Ima Luer del za namestitev. Zaprt sistem, ki omogoča mehansko in mikrobiološko zaščito. Pretok je omogočen le ob namestitvi brezigelnega konekta nanj. Vrh nastavka iz materiala, ki omogoča razkuževanje. Rezidualni volumen do 0,1ml.</t>
  </si>
  <si>
    <t>Zaprt brezigelni sistem za aspiracijo bioloških zdravil in citostatikov. Omogoča avtomatsko izenačevanje pritiska preko notranjega balona. Kompatibilen z Luer nastavki.Priložene študije, ki dokazujejo večdnevno uporabnost. Rezidualni volumen do 0,1ml.</t>
  </si>
  <si>
    <t>07.13.04.01.049</t>
  </si>
  <si>
    <r>
      <t>Elastomerna črpalka z nominalno vrednostjo 300ml (možnost polnjenja od 180ml do 360ml ), pretok 1,5ml/h, sistem za polnjenje NEEDLE-LESS - ki omogoča zaprt sistem elastomer/cev,  prozorno ohišje z zaščito UV žarkov, na ohišju ima stopenjsko lestvico, ki služi kot pomoč za kontrolo nad praznjenjem naprave,    notranjost cevi zvezdnate oblike, zračni fitler na 5 micronov, v kompletu z vrečko in vrvico za okoli vratu,</t>
    </r>
    <r>
      <rPr>
        <sz val="9"/>
        <color rgb="FFFF0000"/>
        <rFont val="Calibri"/>
        <family val="2"/>
        <charset val="238"/>
      </rPr>
      <t xml:space="preserve"> 7 dnevna.</t>
    </r>
  </si>
  <si>
    <r>
      <t xml:space="preserve">Elastomerna črpalka z nominalno vrednostjo 60ml (možnost polnjenja od 40ml do 70ml ), pretok 2ml/h, sistem za polnjenje NEEDLE-LESS - ki omogoča zaprt sistem elastomer/cev,  prozorno ohišje z zaščito UV žarkov,  na ohišju ima stopenjsko lestvico, ki služi kot pomoč za kontrolo nad praznjenjem naprave, notranjost cevi zvezdnate oblike, zračni fitler na 5 micronov,  v kompletu z vrečko in vrvico za okoli vratu, </t>
    </r>
    <r>
      <rPr>
        <sz val="9"/>
        <color rgb="FFFF0000"/>
        <rFont val="Calibri"/>
        <family val="2"/>
        <charset val="238"/>
      </rPr>
      <t>1 dnevna.</t>
    </r>
  </si>
  <si>
    <r>
      <t xml:space="preserve">Elastomerna črpalka z nominalno vrednostjo 100ml (možnost polnjenja od 60ml do 120ml ), pretok 2ml/h, sistem za polnjenje NEEDLE-LESS - ki omogoča zaprt sistem elastomer/cev,  prozorno ohišje z zaščito UV žarkov, na ohišju ima stopenjsko lestvico, ki služi kot pomoč za kontrolo nad praznjenjem naprave,    notranjost cevi zvezdnate oblike, zračni fitler na 5 micronov, v kompletu z vrečko in vrvico za okoli vratu, </t>
    </r>
    <r>
      <rPr>
        <sz val="9"/>
        <color rgb="FFFF0000"/>
        <rFont val="Calibri"/>
        <family val="2"/>
        <charset val="238"/>
      </rPr>
      <t>2 dnevna.</t>
    </r>
  </si>
  <si>
    <t xml:space="preserve">Balon dihalni z varnostno valvulo za enkratno uporabo s prostornino 280 ml za dojenčke. Noben del ne sme vsebovati lateksa. Kolenčasti konekt med masko in dihalnim balonom mora vsebovati varnostno valvulo, ki se odpira pri pritisku 40 cm H2O. Vsebovati mora rezervoar za kisik in obrazno masko. </t>
  </si>
  <si>
    <r>
      <t>Igla punkcijska, ostra konica iz kvalitetnega nerjavečega materiala, z luer lock priključkom. Brez lateksa, UZ vidna, z mandrenom, CE oznaka, za 1x uporabo, posamično pakiranje, sterilna.</t>
    </r>
    <r>
      <rPr>
        <b/>
        <sz val="9"/>
        <rFont val="Calibri"/>
        <family val="2"/>
        <charset val="238"/>
      </rPr>
      <t>0,9 x 100 mm G 20</t>
    </r>
  </si>
  <si>
    <r>
      <t xml:space="preserve">Igla punkcijska, ostra konica iz kvalitetnega nerjavečega materiala, z luer lock priključkom. Brez lateksa, , UZ vidna, z mandrenom,  CE oznaka, za 1x uporabo, posamično pakiranje, sterilna. </t>
    </r>
    <r>
      <rPr>
        <b/>
        <sz val="9"/>
        <rFont val="Calibri"/>
        <family val="2"/>
        <charset val="238"/>
      </rPr>
      <t>1,0 x 100 mm G19</t>
    </r>
  </si>
  <si>
    <r>
      <t xml:space="preserve">Igla punkcijska, ostra konica iz kvalitetnega nerjavečega materiala, z luer lock priključkom. Brez lateksa, , UZ vidna, z mandrenom,  CE oznaka, za 1x uporabo, posamično pakiranje, sterilna. </t>
    </r>
    <r>
      <rPr>
        <b/>
        <sz val="9"/>
        <rFont val="Calibri"/>
        <family val="2"/>
        <charset val="238"/>
      </rPr>
      <t>1,2 x 80 mm G18</t>
    </r>
  </si>
  <si>
    <r>
      <t xml:space="preserve">Igla punkcijska, ostra konica iz kvalitetnega nerjavečega materiala, z luer lock priključkom. Brez lateksa, , UZ vidna, z mandrenom,  CE oznaka, za 1x uporabo, posamično pakiranje, sterilna. </t>
    </r>
    <r>
      <rPr>
        <b/>
        <sz val="9"/>
        <rFont val="Calibri"/>
        <family val="2"/>
        <charset val="238"/>
      </rPr>
      <t>1,2 x 120 mm G 18</t>
    </r>
  </si>
  <si>
    <r>
      <t xml:space="preserve">Igla punkcijska, ostra konica iz kvalitetnega nerjavečega materiala, z luer lock priključkom. Brez lateksa,  , UZ vidna, z mandrenom, CE oznaka, za 1x uporabo, posamično pakiranje, sterilna. </t>
    </r>
    <r>
      <rPr>
        <b/>
        <sz val="9"/>
        <rFont val="Calibri"/>
        <family val="2"/>
        <charset val="238"/>
      </rPr>
      <t>1,2 x 180 mm G 18</t>
    </r>
  </si>
  <si>
    <r>
      <t xml:space="preserve">Igla punkcijska, ostra konica iz kvalitetnega nerjavečega materiala, z luer lock priključkom. Brez lateksa,  , UZ vidna, z mandrenom, CE oznaka, za 1x uporabo, posamično pakiranje, sterilna. </t>
    </r>
    <r>
      <rPr>
        <b/>
        <sz val="9"/>
        <rFont val="Calibri"/>
        <family val="2"/>
        <charset val="238"/>
      </rPr>
      <t>2,0 x 80 mm G 14</t>
    </r>
  </si>
  <si>
    <r>
      <t xml:space="preserve">Igla punkcijska, ostra konica iz kvalitetnega nerjavečega materiala, z luer lock priključkom. Brez lateksa, , UZ vidna, z mandrenom, CE oznaka, za 1x uporabo, posamično pakiranje, sterilna. </t>
    </r>
    <r>
      <rPr>
        <b/>
        <sz val="9"/>
        <rFont val="Calibri"/>
        <family val="2"/>
        <charset val="238"/>
      </rPr>
      <t>2,0 x 120 mm G 14</t>
    </r>
  </si>
  <si>
    <t>Obroč za zaščito pri laparoskopskih operacijah kolona, za laparoskopske reze 2-6 cm, diameter obroča  8 cm.</t>
  </si>
  <si>
    <t xml:space="preserve">Sistem za enteralno hranjenje z vrečko in cevjo za povezavo s hranilno sondo. Polnilna vrečka z zaščitenim lijakom, prozorna, graduirana, za temperturo min. 30 stopinj C, kapacitete min. 1000 ml, z obešanko. Za aplikacijo do 24 ur. Cev dolžine min. 120 cm, s stiščkom za regulacijo pretoka. Brez DEHP, PHT. Posamično pakiranje. </t>
  </si>
  <si>
    <t xml:space="preserve">LIJAK ZA 1X UPORABO  za  aparat Cytocentrifuga THERMO SHANDON CYTOSPIN 4,  za centrifugiranje  punktatov, uporablja se  skupaj s filter vložkom in  stekelcem </t>
  </si>
  <si>
    <t>07.05.01.06 - SONDE ŽELODČNE PVC ( dolžina +-5%)</t>
  </si>
  <si>
    <r>
      <t xml:space="preserve">Set s sondo </t>
    </r>
    <r>
      <rPr>
        <b/>
        <sz val="9"/>
        <rFont val="Calibri"/>
        <family val="2"/>
        <charset val="238"/>
      </rPr>
      <t>hranilno, poliuretansko</t>
    </r>
    <r>
      <rPr>
        <sz val="9"/>
        <rFont val="Calibri"/>
        <family val="2"/>
        <charset val="238"/>
      </rPr>
      <t xml:space="preserve">,  pull,  CH  20,  z vsem potrošnim materialom za vstavitev </t>
    </r>
    <r>
      <rPr>
        <b/>
        <sz val="9"/>
        <rFont val="Calibri"/>
        <family val="2"/>
        <charset val="238"/>
      </rPr>
      <t xml:space="preserve">PEG sonde, </t>
    </r>
    <r>
      <rPr>
        <sz val="9"/>
        <rFont val="Calibri"/>
        <family val="2"/>
        <charset val="238"/>
      </rPr>
      <t>na distalnem delu zvezdaste oblike. Možnost neendoskopske odstranitve PEG cevke z obturatorjem. Sterilna, posamično pakiranje, enkratna uporaba.</t>
    </r>
  </si>
  <si>
    <t>Obroč za zaščito laparotomijskih ran za klasične operacije z rigidnim retrakcijskim obročem za stabilnost, za incizijske rane dolžine 9-14 cm, +/- 2cm</t>
  </si>
  <si>
    <t>Obroč za zaščito laparotomijskih ran za klasične operacije z rigidnim retrakcijskim obročem za stabilnost, za incizijske rane dolžine 11-17 cm, +/- 2cm</t>
  </si>
  <si>
    <t xml:space="preserve">Konekt za brezigelni dostop za zapiranje venskih in arterijskih dostopov. Razdeljen prekat omogoča zaprt sistem in preprečuje vstop mikroorganizmov. Možnost aspiracije in občasne ali stalne infuzijske terapije. Konekt je lahek in majhen, primeren tudi za neonatologijo, pediatrijo. Po možnosti prozoren, brez lateksa, brez DEHP, Di. Primeren tudi za parenteralno terapijo, kompatibilen z lipidi, s citostatiki in biološkimi zdravili. Proizvajalec mora predložiti zagotovila. Konekt mora omogočati pretok nad 500 ml/min, s polnitvenim volumnom 0,1 ml. Kompatibilen z luer lock in luer slip nastavki. Kompatibilen z brizgalkami, iv. sistemi. Ob aplikaciji tekočin preko črpalke ali perfuzorja mora zagotavljati nemoteno delovanje in omogočiti pretoke do pritiska od 325 psig do 600 psig. Ostanki krvi iz konekta se morajo učinkovito izprati z najmanj 5 ml fiziološke raztopine. Površina konekta iz gladkega silikona, ki omogoča učinkovito dezinfekcijo. Nevtralni ali negativni premik krvi  do max. -0,041 ml. Zagotavlja 7 dnevno uporabo. CE oznaka, za enkratno uporabo, posamično pakiranje, sterilen. </t>
  </si>
  <si>
    <t>07.07.03.06 - URINSKA DRENAŽA-Katetri urinski, tip foley, lateks, dvopotni</t>
  </si>
  <si>
    <t>Pokrivalo C loka – Flouroscan hologic mini C lok, cca 137 cm x 160 cm, U oblike, s trakovi za fiksacijo okli loka, sterilno specialno oblikovano, v enem delu, za enkratno uporabo.   ( 110788)</t>
  </si>
  <si>
    <t>SET  OP. ZA ROBOTSKO NEFREKTOMIJO: dve samolepilni rjuhi dimenzije cca 150x2050 cm in 170x180 cm in dvesamolepilni kompresi cca. 75x100 cm,  dve vrečki za tekočine, odprtina 25 x 28 cm, 4 velcro ježki, 2 x op. rjuha dim. 195-200 cm x 135-150 cm, 1 x op. kompresa dim. 90-92 cm x 100- 102 cm, 1 x op. kompresa z lepilnim trakom dim. 75-77 cm x 100-102 cm, 2 x pokrivalo za mayo mizico (75-80 x 141-145 cm), 2 x op.plašč L (standard SMS, dolžina najmanj 140 cm ), 2 x op. plašč XL (standard SMS, dolžina najmanj 152 cm), 8 x brisačka dim. 34 x 36 cm, 10 x zloženec netkanega materiala 20 x 10 cm, 5 x zloženec iz netkanega materiala 10 x10 cm, 5 x zloženec iz netkanega materiala 5 x 5 cm, 2 x trebušna kompresa 45-50 x 45-50 cm, 20 x tampon iz gaze št. 3, brez gumice, KN, 20 x tampon iz gaze št. 4, brez gumice, KN, 20 x tampon iz gaze št. 5, brez gumice, KN, Ves sanitetni material naj bo zložen na tasi.</t>
  </si>
  <si>
    <r>
      <t xml:space="preserve">Sonda razbremenilna ali hranilna nazogastrična iz </t>
    </r>
    <r>
      <rPr>
        <b/>
        <sz val="9"/>
        <rFont val="Calibri"/>
        <family val="2"/>
        <charset val="238"/>
      </rPr>
      <t>silikona,</t>
    </r>
    <r>
      <rPr>
        <sz val="9"/>
        <rFont val="Calibri"/>
        <family val="2"/>
        <charset val="238"/>
      </rPr>
      <t xml:space="preserve"> z</t>
    </r>
    <r>
      <rPr>
        <b/>
        <sz val="9"/>
        <rFont val="Calibri"/>
        <family val="2"/>
        <charset val="238"/>
      </rPr>
      <t xml:space="preserve"> dvojnim  lumnom</t>
    </r>
    <r>
      <rPr>
        <sz val="9"/>
        <rFont val="Calibri"/>
        <family val="2"/>
        <charset val="238"/>
      </rPr>
      <t>. Lijakastim  nastavkom za povezavo z  vsemi standardnimi cevmi  in sistemi za hranjenje. Radiopačna, centimeterske oznake dolžine na 10 cm. Sterilna, za enkratno uporabo, CE oznaka, brez lateksa, posamično pakiranje. CH 16</t>
    </r>
  </si>
  <si>
    <r>
      <t xml:space="preserve">Sonda razbremenilna ali hranilna nazogastrična iz </t>
    </r>
    <r>
      <rPr>
        <b/>
        <sz val="9"/>
        <rFont val="Calibri"/>
        <family val="2"/>
        <charset val="238"/>
      </rPr>
      <t>silikona,</t>
    </r>
    <r>
      <rPr>
        <sz val="9"/>
        <rFont val="Calibri"/>
        <family val="2"/>
        <charset val="238"/>
      </rPr>
      <t xml:space="preserve"> z</t>
    </r>
    <r>
      <rPr>
        <b/>
        <sz val="9"/>
        <rFont val="Calibri"/>
        <family val="2"/>
        <charset val="238"/>
      </rPr>
      <t xml:space="preserve"> dvojnim  lumnom</t>
    </r>
    <r>
      <rPr>
        <sz val="9"/>
        <rFont val="Calibri"/>
        <family val="2"/>
        <charset val="238"/>
      </rPr>
      <t>. Lijakastim  nastavkom za povezavo z  vsemi standardnimi cevmi  in sistemi za hranjenje. Radiopačna, centimeterske oznake dolžine  na 10 cm. Sterilna, za enkratno uporabo, CE oznaka, brez lateksa, posamično pakiranje. CH 14</t>
    </r>
  </si>
  <si>
    <r>
      <t xml:space="preserve">Sonda razbremenilna ali hranilna nazogastrična iz </t>
    </r>
    <r>
      <rPr>
        <b/>
        <sz val="9"/>
        <rFont val="Calibri"/>
        <family val="2"/>
        <charset val="238"/>
      </rPr>
      <t>silikona,</t>
    </r>
    <r>
      <rPr>
        <sz val="9"/>
        <rFont val="Calibri"/>
        <family val="2"/>
        <charset val="238"/>
      </rPr>
      <t xml:space="preserve"> z</t>
    </r>
    <r>
      <rPr>
        <b/>
        <sz val="9"/>
        <rFont val="Calibri"/>
        <family val="2"/>
        <charset val="238"/>
      </rPr>
      <t xml:space="preserve"> dvojnim  lumnom</t>
    </r>
    <r>
      <rPr>
        <sz val="9"/>
        <rFont val="Calibri"/>
        <family val="2"/>
        <charset val="238"/>
      </rPr>
      <t>. Lijakastim  nastavkom za povezavo z  vsemi standardnimi cevmi  in sistemi za hranjenje. Radiopačna, centimeterske oznake dolžine  na 10 cm. Sterilna, za enkratno uporabo, CE oznaka, brez lateksa, posamično pakiranje. CH 18</t>
    </r>
  </si>
  <si>
    <r>
      <t xml:space="preserve">Sonda razbremenilna ali hranilna nazogastrična iz  </t>
    </r>
    <r>
      <rPr>
        <b/>
        <sz val="9"/>
        <rFont val="Calibri"/>
        <family val="2"/>
        <charset val="238"/>
      </rPr>
      <t>poliuretana, z dvojnim  lumnom, min. petimi drenažnimi odprtinami in  centimetrskimi oznakami globine na 10 cm.</t>
    </r>
    <r>
      <rPr>
        <sz val="9"/>
        <rFont val="Calibri"/>
        <family val="2"/>
        <charset val="238"/>
      </rPr>
      <t>Lijakastim  nastavkom za povezavo z  vsemi standardnimi cevmi  in sistemi za hranjenje. Radiopačna. Sterilna, za enkratno uporabo, CE oznaka, brez lateksa, posamično pakiranje. CH 14, dolžina 110 do 130 cm.</t>
    </r>
  </si>
  <si>
    <r>
      <t xml:space="preserve">Sonda razbremenilna ali hranilna nazogastrična iz  </t>
    </r>
    <r>
      <rPr>
        <b/>
        <sz val="9"/>
        <rFont val="Calibri"/>
        <family val="2"/>
        <charset val="238"/>
      </rPr>
      <t>poliuretana, z dvojnim  lumnom, min. petimi drenažnimi odprtinami in  centimetrskimi oznakami globine na 10 cm.</t>
    </r>
    <r>
      <rPr>
        <sz val="9"/>
        <rFont val="Calibri"/>
        <family val="2"/>
        <charset val="238"/>
      </rPr>
      <t xml:space="preserve"> Lijakastim  nastavkom za povezavo z  vsemi standardnimi cevmi  in sistemi za hranjenje. Radiopačna. Sterilna, za enkratno uporabo, CE oznaka, brez lateksa, posamično pakiranje. CH 16, dolžina 110 do 130 cm.</t>
    </r>
  </si>
  <si>
    <r>
      <t xml:space="preserve">Sonda razbremenilna ali hranilna nazogastrična iz  </t>
    </r>
    <r>
      <rPr>
        <b/>
        <sz val="9"/>
        <rFont val="Calibri"/>
        <family val="2"/>
        <charset val="238"/>
      </rPr>
      <t>poliuretana, z dvojnim  lumnom, min. petimi drenažnimi odprtinami in  centimetrskimi oznakami globine na 10 cm</t>
    </r>
    <r>
      <rPr>
        <sz val="9"/>
        <rFont val="Calibri"/>
        <family val="2"/>
        <charset val="238"/>
      </rPr>
      <t xml:space="preserve"> Lijakastim  nastavkom za povezavo z  vsemi standardnimi cevmi  in sistemi za hranjenje. Radiopačna. Sterilna, za enkratno uporabo, CE oznaka, brez lateksa, posamično pakiranje. CH 20, dolžina 110 do 130 cm.</t>
    </r>
  </si>
  <si>
    <r>
      <t xml:space="preserve">Sonda razbremenilna ali hranilna nazogastrična iz  </t>
    </r>
    <r>
      <rPr>
        <b/>
        <sz val="9"/>
        <rFont val="Calibri"/>
        <family val="2"/>
        <charset val="238"/>
      </rPr>
      <t xml:space="preserve">poliuretana, z dvojnim  lumnom, min. petimi drenažnimi odprtinami in  centimetrskimi oznakami globine na 10 cm. </t>
    </r>
    <r>
      <rPr>
        <sz val="9"/>
        <rFont val="Calibri"/>
        <family val="2"/>
        <charset val="238"/>
      </rPr>
      <t xml:space="preserve"> Lijakastim  nastavkom za povezavo z  vsemi standardnimi cevmi  in sistemi za hranjenje. Radiopačna. Sterilna, za enkratno uporabo, CE oznaka, brez lateksa, posamično pakiranje. CH 18, dolžina 110 do 130 cm.</t>
    </r>
  </si>
  <si>
    <t>Brizgalka sterilna, dobro  tesnenje, gumi bat,  natančna in dobro vidna  skala, dobro  označen rok uporabe,  trodelne,  z navojem luer lock, v  ovojnini brez papirja, za  enkratno uporabo, zamašek, pakirana v dveh vrečkah (Pakiranje v eni vrečki po več brizg skupaj, ki že imajo zamašek. Ta vrečka je pakirana še v dodatno vrečko),  3 ml.</t>
  </si>
  <si>
    <t>Brizgalka sterilna, dobro  tesnenje, gumi bat,  natančna in dobro vidna  skala,dobro  označen rok uporabe,  trodelne, z navojem luer lock, v  ovojnini brez papirja, za  enkratno uporabo, zamašek, pakirana v dveh vrečkah (Pakiranje v eni vrečki po več brizg skupaj, ki že imajo zamašek. Ta vrečka je pakirana še v dodatno vrečko), 5 ml.</t>
  </si>
  <si>
    <t>Brizgalka sterilna, dobro  tesnenje, gumi bat,  natančna in dobro vidna  skala, testirano, dobro  označen rok uporabe,  trodelne, z navojem luer lock, v  ovojnini brez papirja, v  ovojnini brez papirja, za  enkratno uporabo, zamašek, pakirana v dveh vrečkah (Pakiranje v eni vrečki po več brizg skupaj, ki že imajo zamašek. Ta vrečka je pakirana še v dodatno vrečko), 10 ml</t>
  </si>
  <si>
    <t>Brizgalka sterilna, dobro  tesnenje, gumi bat,  natančna in dobro vidna  skala, dobro  označen rok uporabe,  trodelne,  z navojem luer lock, v  ovojnini brez papirja, za  enkratno uporabo, zamašek, pakirana v dveh vrečkah (Pakiranje v eni vrečki po več brizg skupaj, ki že imajo zamašek. Ta vrečka je pakirana še v dodatno vrečko), 20 ml.</t>
  </si>
  <si>
    <t xml:space="preserve">Brizgalka sterilna, dobro  tesnenje, gumi bat,  natančna in dobro vidna  skala,  dobro  označen rok uporabe,  trodelne,z navojem luer lock, v  ovojnini brez papirja, za  enkratno uporabo, zamašek, pakirana v dveh vrečkah (Pakiranje v eni vrečki po več brizg skupaj, ki že imajo zamašek. Ta vrečka je pakirana še v dodatno vrečko), 30 ml  </t>
  </si>
  <si>
    <t>Brizgalka sterilna, dobro  tesnenje, gumi bat,  natančna in dobro vidna  skala, dobro  označen rok uporabe,  trodelne, z navojem luer lock, v  ovojnini brez papirja, za  enkratno uporabo, zamašek, pakirana v dveh vrečkah (Pakiranje v eni vrečki po več brizg skupaj, ki že imajo zamašek. Ta vrečka je pakirana še v dodatno vrečko), 60 ml .</t>
  </si>
  <si>
    <t xml:space="preserve">Igla injekcijska iz nerjavečega materiala- krom nikelj jeklo, z gladko površino. Konica igle ostra, stožčasto brušena. Omogoča priključitev luer lock ali luer slip. CE oznaka. Barvno kodiranje v skladu z ISO standardom. Primerna za injiciranje in aspiracijo. Sterilna, posamično pakiranje, enkratna uporaba. Dimenzija 18 G  1,2x 50 mm   </t>
  </si>
  <si>
    <t>Kapa astronavtska, modra ali zelena,  perforirana, s trakovi za  zavezovanje na vratu  ustrezne dolžine, za  enkratno   uporabo,  hipoalergenska, povečana vpojnost na čelnem predelu, izjava o skladnosti CE</t>
  </si>
  <si>
    <t>Naprstnik kirurški št. 4, sterilni.</t>
  </si>
  <si>
    <t>Rokavica v obliki vrečke , suha, za umivanje bolnika za 1x uporabo, vpojna, nežna za kožo, trpežna – se ne trga. Material: netkana vlaknovina iz polyestra ter viskoze, v minimalni gramaturi 30 g/m2.</t>
  </si>
  <si>
    <r>
      <rPr>
        <b/>
        <sz val="9"/>
        <rFont val="Calibri"/>
        <family val="2"/>
        <charset val="238"/>
      </rPr>
      <t xml:space="preserve">Podloga za glavo </t>
    </r>
    <r>
      <rPr>
        <sz val="9"/>
        <rFont val="Calibri"/>
        <family val="2"/>
        <charset val="238"/>
      </rPr>
      <t>iz pene, brez lateksa. Mehka, udobna za bolnika, ki nudi stabilen položaj glave.  V peni mora biti kontura glave. Pena mora imeti zgornjo površino iz nevpojnega materiala.Posamično pakirana.</t>
    </r>
  </si>
  <si>
    <t>Krpe za umivanje bolnika iz mehke, visoko vpojne vlaknovine, gramitete 50 g/m2 in v sestavi 70 % viskoze ,30 % poliestra ali poliakrilnih veziv ,velikosti min.30x30 cm.</t>
  </si>
  <si>
    <t>07.13.08.01.052</t>
  </si>
  <si>
    <t>Medicinski trak za pritrjevanje kanil, tubusov, nefleksibilen, samolepilni, lepljiv z ene strani, hipoalergen, primeren tudi za paciente z občutljivo kožo, možnost enostavnega trganja z eno roko (zig -zag robovi), atravmatski , nesterilen.                in 5x400 cm +/-10%</t>
  </si>
  <si>
    <t>Medicinski trak za pritrjevanje kanil, tubusov, nefleksibilen, samolepilni, lepljiv z ene strani, hipoalergen, primeren tudi za paciente z občutljivo kožo, možnost enostavnega trganja z eno roko (zig -zag robovi), atravmatski , nesterilen.               1,25 x 400cm  +/-10%</t>
  </si>
  <si>
    <t>TUR set: 1 kos prevleka za inštrumentarsko mizo 150x190cm, 1 kos op. TUR rjuha 175/270x240cm z integriranimi všitki za noge, z zbirno vrečko z izpustom, naprstnikom in odprtinama 5 in 8cm, 1 kos op. prevleka za kamero 15x250cm z možnostjo menjave optike (zaprt sistem), 1 kos posodica 250 ml, 2 kos posodica 120 ml, 2 kos ntk kompresa 20x10 s KN (6 slojna), 9 kos tampon iz gaze št.5 s KN, 1 kos ojačan op. plašč XXL, 4 kos brisačka.</t>
  </si>
  <si>
    <r>
      <t xml:space="preserve">Nastavek aspiracijski, 70  mm dolga cevka,  ukrivljena pod kotom 45  st. v proksimalnem delu,  proksiamlno PVC  nastavek za priključitev na  aspiracijsko cev, debelina </t>
    </r>
    <r>
      <rPr>
        <b/>
        <sz val="9"/>
        <rFont val="Calibri"/>
        <family val="2"/>
        <charset val="238"/>
      </rPr>
      <t xml:space="preserve"> 1,4 mm.</t>
    </r>
  </si>
  <si>
    <t xml:space="preserve">Cement kostni z orig.  Antibiotikom ( 0,5 g gentamicina na 40g)  visoke  viskoznosti, obarvan, tako tekočina kot prah, vsebovati mora radiopačno sredstvo,  1x40g,  </t>
  </si>
  <si>
    <t>Drenažna vrečka za T  drene, 2L, z luer lock nastavkom in konektom za T dren,  sterilna.</t>
  </si>
  <si>
    <t>Vrečka za urin 1500 ml ali več, z dovodno cevjo ki ima sistem, ki omogoča zapiranje,  s stopničastim univerzalnim  nastavkom, ki je zaščiten s pokrovčkom, ki dobro drži, z odvzemnim mestom na začetku dovodne cevi (membrano) za aseptični odvzem vzorca urina , nepovratno  valvulo, ki preprečuje odtok urina nazaj dovodno cev, z izpustom na dnu vrečke,  ki omogoča enoročno  odpiranje in zapiranje in ima možnost fiksiranja izpustnega stiščka, zaokroženimi  robovi spodaj, nosilcem, ki omogoča fiksacijo na posteljo/invalidski voziček. Sprednja stran urinske vrečke prozorna in graduirana. Cev urinske vrečke mora omogočati nemoten pretok urina, notranja stran gladka, ki omogoča neovirano odtekanje urina. Brez lateksa. Komora za kapljični pretok urina. Individualno sterilno pakiranje. Priložena navodila o režimu menjave. Izvaja o skladnosti CE.</t>
  </si>
  <si>
    <t>Set za spinalno anestezijo brez spialne igle: 1 kom 60 ml posodica za tampone, 1 kom 22G x 40 mm igla, 1 kom 20G x 16 mm hipodermčna igla, 1 kom fenestrirana samolepilna fenestrirana kompresa 610x700 mm, 1 kom 16G x 25 mm, 1 kom 5 ml "luer slip" brizga, 2 kom čistilnih lopatic za pripravo sterilnega polja, 3 kom netkanih oroglih tamponov, 1 kom 19G x 38mm aspiracijska igla, 1 kom 2 ml "luer slip" brizga, 1 kom (Crape Paper Drape) krep papir kompresa za pripravo sterilnega polja dimenzije 750 x 750 mm, 1 kom Mepore obliž 60 x 70 mm, brezigelni komplet.</t>
  </si>
  <si>
    <t>Sterilne, hipoalergene,  nepudrane, zaščitne  rokavice brez lateksa v  ovojnini brez papirja  (EN374-3), različne  velikosti</t>
  </si>
  <si>
    <t>Brezigelni sistem za aspiracijo citostatikov iz vial. Vsebuje 5 µm filter za delce in 0,2 µm bakterijsko- zračni filter. Sistem za izenačevanje pritiska. Zamašek za varno zapiranje in odpiranje z eno roko. Stabilna pritrditev brizge, minimalna možnost kontaminacije. Sterilen, CE oznaka, posamično pakiranje.</t>
  </si>
  <si>
    <t>07.01.06.01.005</t>
  </si>
  <si>
    <t>07.10.01.01.155</t>
  </si>
  <si>
    <t>07.10.01.01.156</t>
  </si>
  <si>
    <t>07.10.01.01.157</t>
  </si>
  <si>
    <t>07.10.01.01.158</t>
  </si>
  <si>
    <t>07.10.01.01.159</t>
  </si>
  <si>
    <t>07.10.01.01.160</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</si>
</sst>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indexed="8"/>
      <name val="Calibri"/>
      <family val="2"/>
      <charset val="238"/>
    </font>
    <font>
      <sz val="11"/>
      <color theme="1"/>
      <name val="Calibri"/>
      <family val="2"/>
      <charset val="238"/>
      <scheme val="minor"/>
    </font>
    <font>
      <sz val="11"/>
      <color theme="1"/>
      <name val="Calibri"/>
      <family val="2"/>
      <charset val="238"/>
      <scheme val="minor"/>
    </font>
    <font>
      <b/>
      <sz val="15"/>
      <color indexed="56"/>
      <name val="Calibri"/>
      <family val="2"/>
      <charset val="238"/>
    </font>
    <font>
      <sz val="9"/>
      <name val="Arial"/>
      <family val="2"/>
      <charset val="238"/>
    </font>
    <font>
      <sz val="9"/>
      <name val="Calibri"/>
      <family val="2"/>
      <charset val="238"/>
    </font>
    <font>
      <sz val="11"/>
      <color indexed="8"/>
      <name val="Calibri"/>
      <family val="2"/>
      <charset val="238"/>
    </font>
    <font>
      <sz val="10"/>
      <name val="Arial CE"/>
      <charset val="238"/>
    </font>
    <font>
      <b/>
      <sz val="9"/>
      <name val="Arial"/>
      <family val="2"/>
      <charset val="238"/>
    </font>
    <font>
      <sz val="8"/>
      <name val="Calibri"/>
      <family val="2"/>
      <charset val="238"/>
    </font>
    <font>
      <b/>
      <sz val="9"/>
      <name val="Calibri"/>
      <family val="2"/>
      <charset val="238"/>
    </font>
    <font>
      <sz val="11"/>
      <color theme="1"/>
      <name val="Calibri"/>
      <family val="2"/>
      <charset val="238"/>
      <scheme val="minor"/>
    </font>
    <font>
      <sz val="9"/>
      <name val="Calibri"/>
      <family val="2"/>
      <charset val="238"/>
      <scheme val="minor"/>
    </font>
    <font>
      <sz val="10"/>
      <color indexed="8"/>
      <name val="Arial"/>
      <family val="2"/>
      <charset val="238"/>
    </font>
    <font>
      <b/>
      <sz val="9"/>
      <name val="Calibri"/>
      <family val="2"/>
      <charset val="238"/>
      <scheme val="minor"/>
    </font>
    <font>
      <sz val="10"/>
      <name val="Calibri"/>
      <family val="2"/>
      <charset val="238"/>
    </font>
    <font>
      <b/>
      <sz val="9"/>
      <name val="Arial Narrow"/>
      <family val="2"/>
      <charset val="238"/>
    </font>
    <font>
      <sz val="9"/>
      <name val="Arial Narrow"/>
      <family val="2"/>
      <charset val="238"/>
    </font>
    <font>
      <b/>
      <sz val="8"/>
      <name val="Calibri"/>
      <family val="2"/>
      <charset val="238"/>
    </font>
    <font>
      <sz val="9"/>
      <name val="Times New Roman"/>
      <family val="1"/>
      <charset val="238"/>
    </font>
    <font>
      <b/>
      <sz val="9"/>
      <color indexed="8"/>
      <name val="Calibri"/>
      <family val="2"/>
      <charset val="238"/>
      <scheme val="minor"/>
    </font>
    <font>
      <sz val="9"/>
      <color indexed="8"/>
      <name val="Calibri"/>
      <family val="2"/>
      <charset val="238"/>
      <scheme val="minor"/>
    </font>
    <font>
      <sz val="9"/>
      <color rgb="FFFF0000"/>
      <name val="Calibri"/>
      <family val="2"/>
      <charset val="238"/>
    </font>
    <font>
      <sz val="9"/>
      <color rgb="FF333333"/>
      <name val="Calibri"/>
      <family val="2"/>
      <charset val="238"/>
      <scheme val="minor"/>
    </font>
    <font>
      <sz val="9"/>
      <color theme="3"/>
      <name val="Calibri"/>
      <family val="2"/>
      <charset val="238"/>
    </font>
    <font>
      <sz val="9"/>
      <color indexed="8"/>
      <name val="Calibri"/>
      <family val="2"/>
      <charset val="238"/>
    </font>
    <font>
      <sz val="8"/>
      <color indexed="8"/>
      <name val="Calibri"/>
      <family val="2"/>
      <charset val="238"/>
      <scheme val="minor"/>
    </font>
  </fonts>
  <fills count="4">
    <fill>
      <patternFill patternType="none"/>
    </fill>
    <fill>
      <patternFill patternType="gray125"/>
    </fill>
    <fill>
      <patternFill patternType="solid">
        <fgColor theme="0"/>
        <bgColor indexed="64"/>
      </patternFill>
    </fill>
    <fill>
      <patternFill patternType="solid">
        <fgColor indexed="9"/>
        <bgColor indexed="26"/>
      </patternFill>
    </fill>
  </fills>
  <borders count="3">
    <border>
      <left/>
      <right/>
      <top/>
      <bottom/>
      <diagonal/>
    </border>
    <border>
      <left/>
      <right/>
      <top/>
      <bottom style="thick">
        <color indexed="62"/>
      </bottom>
      <diagonal/>
    </border>
    <border>
      <left style="thin">
        <color indexed="64"/>
      </left>
      <right style="thin">
        <color indexed="64"/>
      </right>
      <top style="thin">
        <color indexed="64"/>
      </top>
      <bottom style="thin">
        <color indexed="64"/>
      </bottom>
      <diagonal/>
    </border>
  </borders>
  <cellStyleXfs count="10">
    <xf numFmtId="0" fontId="0" fillId="0" borderId="0"/>
    <xf numFmtId="0" fontId="6" fillId="0" borderId="0"/>
    <xf numFmtId="0" fontId="3" fillId="0" borderId="1" applyNumberFormat="0" applyFill="0" applyAlignment="0" applyProtection="0"/>
    <xf numFmtId="0" fontId="6" fillId="0" borderId="0"/>
    <xf numFmtId="0" fontId="11" fillId="0" borderId="0"/>
    <xf numFmtId="0" fontId="7" fillId="0" borderId="0"/>
    <xf numFmtId="0" fontId="2" fillId="0" borderId="0"/>
    <xf numFmtId="0" fontId="6" fillId="0" borderId="0"/>
    <xf numFmtId="0" fontId="13" fillId="0" borderId="0"/>
    <xf numFmtId="0" fontId="13" fillId="0" borderId="0"/>
  </cellStyleXfs>
  <cellXfs count="94">
    <xf numFmtId="0" fontId="0" fillId="0" borderId="0" xfId="0"/>
    <xf numFmtId="0" fontId="5" fillId="0" borderId="0" xfId="0" applyFont="1" applyFill="1" applyProtection="1">
      <protection locked="0"/>
    </xf>
    <xf numFmtId="0" fontId="5" fillId="0" borderId="2" xfId="0" applyFont="1" applyFill="1" applyBorder="1" applyAlignment="1" applyProtection="1">
      <alignment wrapText="1"/>
      <protection locked="0"/>
    </xf>
    <xf numFmtId="0" fontId="5" fillId="0" borderId="2" xfId="0" applyFont="1" applyFill="1" applyBorder="1" applyAlignment="1" applyProtection="1">
      <alignment horizontal="left" vertical="top" wrapText="1"/>
      <protection locked="0"/>
    </xf>
    <xf numFmtId="0" fontId="5" fillId="0" borderId="2" xfId="0" applyFont="1" applyFill="1" applyBorder="1" applyAlignment="1" applyProtection="1">
      <alignment horizontal="justify" vertical="center"/>
      <protection locked="0"/>
    </xf>
    <xf numFmtId="0" fontId="5" fillId="0" borderId="0" xfId="0" applyFont="1" applyFill="1" applyAlignment="1" applyProtection="1">
      <alignment wrapText="1"/>
      <protection locked="0"/>
    </xf>
    <xf numFmtId="0" fontId="5" fillId="0" borderId="2" xfId="0" applyFont="1" applyFill="1" applyBorder="1" applyAlignment="1" applyProtection="1">
      <alignment horizontal="left" vertical="justify" wrapText="1"/>
      <protection locked="0"/>
    </xf>
    <xf numFmtId="0" fontId="5" fillId="0" borderId="2" xfId="0" applyFont="1" applyFill="1" applyBorder="1" applyProtection="1">
      <protection locked="0"/>
    </xf>
    <xf numFmtId="0" fontId="5" fillId="0" borderId="2" xfId="0" applyFont="1" applyFill="1" applyBorder="1"/>
    <xf numFmtId="0" fontId="5" fillId="0" borderId="2" xfId="0" applyFont="1" applyFill="1" applyBorder="1" applyAlignment="1">
      <alignment wrapText="1"/>
    </xf>
    <xf numFmtId="0" fontId="10" fillId="0" borderId="0" xfId="0" applyFont="1" applyFill="1" applyAlignment="1" applyProtection="1">
      <alignment wrapText="1"/>
      <protection locked="0"/>
    </xf>
    <xf numFmtId="0" fontId="5" fillId="0" borderId="0" xfId="0" applyFont="1" applyFill="1" applyBorder="1" applyProtection="1">
      <protection locked="0"/>
    </xf>
    <xf numFmtId="0" fontId="5" fillId="0" borderId="0" xfId="0" applyFont="1" applyFill="1"/>
    <xf numFmtId="0" fontId="4" fillId="0" borderId="2" xfId="0" applyFont="1" applyFill="1" applyBorder="1" applyAlignment="1" applyProtection="1">
      <alignment wrapText="1"/>
      <protection locked="0"/>
    </xf>
    <xf numFmtId="0" fontId="5" fillId="0" borderId="2" xfId="0" applyFont="1" applyFill="1" applyBorder="1" applyAlignment="1" applyProtection="1">
      <alignment horizontal="justify" vertical="center" wrapText="1"/>
      <protection locked="0"/>
    </xf>
    <xf numFmtId="1" fontId="4" fillId="0" borderId="2" xfId="0" applyNumberFormat="1" applyFont="1" applyFill="1" applyBorder="1" applyAlignment="1" applyProtection="1">
      <alignment horizontal="center"/>
      <protection locked="0"/>
    </xf>
    <xf numFmtId="0" fontId="5" fillId="0" borderId="2" xfId="4" applyFont="1" applyFill="1" applyBorder="1" applyAlignment="1" applyProtection="1">
      <alignment vertical="center" wrapText="1"/>
      <protection locked="0"/>
    </xf>
    <xf numFmtId="0" fontId="5" fillId="0" borderId="2" xfId="1" applyFont="1" applyFill="1" applyBorder="1" applyAlignment="1" applyProtection="1">
      <alignment wrapText="1"/>
      <protection locked="0"/>
    </xf>
    <xf numFmtId="0" fontId="5" fillId="0" borderId="2" xfId="0" applyFont="1" applyFill="1" applyBorder="1" applyAlignment="1" applyProtection="1">
      <alignment horizontal="right" wrapText="1"/>
      <protection locked="0"/>
    </xf>
    <xf numFmtId="0" fontId="10" fillId="0" borderId="2" xfId="0" applyFont="1" applyFill="1" applyBorder="1" applyAlignment="1" applyProtection="1">
      <alignment vertical="top" wrapText="1"/>
      <protection locked="0"/>
    </xf>
    <xf numFmtId="0" fontId="10" fillId="0" borderId="2" xfId="0" applyFont="1" applyFill="1" applyBorder="1" applyAlignment="1" applyProtection="1">
      <alignment wrapText="1"/>
      <protection locked="0"/>
    </xf>
    <xf numFmtId="0" fontId="10" fillId="0" borderId="2" xfId="0" applyFont="1" applyFill="1" applyBorder="1" applyAlignment="1" applyProtection="1">
      <alignment vertical="center" wrapText="1"/>
      <protection locked="0"/>
    </xf>
    <xf numFmtId="0" fontId="10" fillId="0" borderId="2" xfId="0" applyFont="1" applyFill="1" applyBorder="1" applyAlignment="1" applyProtection="1">
      <alignment horizontal="left" vertical="center" wrapText="1"/>
      <protection locked="0"/>
    </xf>
    <xf numFmtId="0" fontId="5" fillId="0" borderId="2" xfId="0" applyFont="1" applyFill="1" applyBorder="1" applyAlignment="1" applyProtection="1">
      <alignment vertical="top" wrapText="1"/>
      <protection locked="0"/>
    </xf>
    <xf numFmtId="0" fontId="5" fillId="0" borderId="2" xfId="0" applyFont="1" applyFill="1" applyBorder="1" applyAlignment="1" applyProtection="1">
      <alignment horizontal="left" vertical="center" wrapText="1"/>
      <protection locked="0"/>
    </xf>
    <xf numFmtId="0" fontId="5" fillId="0" borderId="0" xfId="0" applyFont="1" applyFill="1" applyAlignment="1" applyProtection="1">
      <protection locked="0"/>
    </xf>
    <xf numFmtId="1" fontId="10" fillId="0" borderId="2" xfId="0" applyNumberFormat="1" applyFont="1" applyFill="1" applyBorder="1" applyAlignment="1" applyProtection="1">
      <alignment wrapText="1"/>
      <protection locked="0"/>
    </xf>
    <xf numFmtId="0" fontId="5" fillId="0" borderId="2" xfId="0" applyNumberFormat="1" applyFont="1" applyFill="1" applyBorder="1" applyProtection="1">
      <protection locked="0"/>
    </xf>
    <xf numFmtId="0" fontId="5" fillId="0" borderId="2" xfId="0" applyNumberFormat="1" applyFont="1" applyFill="1" applyBorder="1" applyAlignment="1" applyProtection="1">
      <alignment wrapText="1"/>
      <protection locked="0"/>
    </xf>
    <xf numFmtId="0" fontId="12" fillId="0" borderId="2" xfId="0" applyFont="1" applyFill="1" applyBorder="1" applyAlignment="1" applyProtection="1">
      <alignment horizontal="justify" vertical="center"/>
      <protection locked="0"/>
    </xf>
    <xf numFmtId="0" fontId="10" fillId="0" borderId="2" xfId="0" applyFont="1" applyFill="1" applyBorder="1" applyProtection="1">
      <protection locked="0"/>
    </xf>
    <xf numFmtId="0" fontId="5" fillId="2" borderId="2" xfId="0" applyFont="1" applyFill="1" applyBorder="1" applyProtection="1">
      <protection locked="0"/>
    </xf>
    <xf numFmtId="0" fontId="5" fillId="0" borderId="2" xfId="0" applyFont="1" applyFill="1" applyBorder="1" applyAlignment="1" applyProtection="1">
      <alignment horizontal="left"/>
      <protection locked="0"/>
    </xf>
    <xf numFmtId="0" fontId="5" fillId="2" borderId="2" xfId="0" applyFont="1" applyFill="1" applyBorder="1" applyAlignment="1" applyProtection="1">
      <alignment wrapText="1"/>
      <protection locked="0"/>
    </xf>
    <xf numFmtId="0" fontId="5" fillId="0" borderId="0" xfId="1" applyFont="1" applyFill="1" applyProtection="1">
      <protection locked="0"/>
    </xf>
    <xf numFmtId="0" fontId="5" fillId="0" borderId="2" xfId="1" applyFont="1" applyFill="1" applyBorder="1"/>
    <xf numFmtId="0" fontId="5" fillId="0" borderId="2" xfId="1" applyFont="1" applyFill="1" applyBorder="1" applyProtection="1">
      <protection locked="0"/>
    </xf>
    <xf numFmtId="0" fontId="5" fillId="0" borderId="2" xfId="1" applyFont="1" applyFill="1" applyBorder="1" applyAlignment="1" applyProtection="1">
      <protection locked="0"/>
    </xf>
    <xf numFmtId="0" fontId="5" fillId="0" borderId="2" xfId="0" applyFont="1" applyFill="1" applyBorder="1" applyAlignment="1" applyProtection="1">
      <alignment horizontal="left" wrapText="1"/>
      <protection locked="0"/>
    </xf>
    <xf numFmtId="0" fontId="5" fillId="2" borderId="2" xfId="0" applyFont="1" applyFill="1" applyBorder="1" applyAlignment="1" applyProtection="1">
      <alignment horizontal="left" wrapText="1"/>
      <protection locked="0"/>
    </xf>
    <xf numFmtId="1" fontId="8" fillId="0" borderId="2" xfId="0" applyNumberFormat="1" applyFont="1" applyFill="1" applyBorder="1" applyAlignment="1" applyProtection="1">
      <alignment horizontal="center"/>
      <protection locked="0"/>
    </xf>
    <xf numFmtId="0" fontId="4" fillId="0" borderId="2" xfId="5" applyFont="1" applyFill="1" applyBorder="1" applyAlignment="1" applyProtection="1">
      <alignment wrapText="1"/>
      <protection locked="0"/>
    </xf>
    <xf numFmtId="0" fontId="5" fillId="0" borderId="2" xfId="0" applyFont="1" applyFill="1" applyBorder="1" applyAlignment="1" applyProtection="1">
      <alignment horizontal="center" wrapText="1"/>
      <protection locked="0"/>
    </xf>
    <xf numFmtId="0" fontId="5" fillId="0" borderId="2" xfId="4" applyFont="1" applyFill="1" applyBorder="1" applyAlignment="1" applyProtection="1">
      <alignment horizontal="left" vertical="center" wrapText="1"/>
      <protection locked="0"/>
    </xf>
    <xf numFmtId="0" fontId="12" fillId="0" borderId="2" xfId="0" applyFont="1" applyFill="1" applyBorder="1" applyAlignment="1" applyProtection="1">
      <alignment wrapText="1"/>
      <protection locked="0"/>
    </xf>
    <xf numFmtId="0" fontId="12" fillId="0" borderId="2" xfId="0" applyFont="1" applyBorder="1" applyAlignment="1">
      <alignment horizontal="left" vertical="center" wrapText="1"/>
    </xf>
    <xf numFmtId="0" fontId="5" fillId="0" borderId="2" xfId="1" applyFont="1" applyFill="1" applyBorder="1" applyAlignment="1" applyProtection="1">
      <alignment horizontal="justify" vertical="center"/>
      <protection locked="0"/>
    </xf>
    <xf numFmtId="0" fontId="4" fillId="0" borderId="2" xfId="0" applyFont="1" applyFill="1" applyBorder="1" applyProtection="1">
      <protection locked="0"/>
    </xf>
    <xf numFmtId="0" fontId="5" fillId="0" borderId="2" xfId="0" applyFont="1" applyFill="1" applyBorder="1" applyAlignment="1" applyProtection="1">
      <alignment vertical="center" wrapText="1"/>
      <protection locked="0"/>
    </xf>
    <xf numFmtId="0" fontId="5" fillId="0" borderId="2" xfId="0" applyFont="1" applyFill="1" applyBorder="1" applyAlignment="1" applyProtection="1">
      <alignment horizontal="left" vertical="top"/>
      <protection locked="0"/>
    </xf>
    <xf numFmtId="49" fontId="4" fillId="0" borderId="2" xfId="0" applyNumberFormat="1" applyFont="1" applyFill="1" applyBorder="1" applyAlignment="1" applyProtection="1">
      <alignment wrapText="1"/>
      <protection locked="0"/>
    </xf>
    <xf numFmtId="0" fontId="8" fillId="0" borderId="2" xfId="5" applyFont="1" applyFill="1" applyBorder="1" applyAlignment="1" applyProtection="1">
      <alignment wrapText="1"/>
      <protection locked="0"/>
    </xf>
    <xf numFmtId="0" fontId="15" fillId="0" borderId="2" xfId="0" applyFont="1" applyFill="1" applyBorder="1" applyAlignment="1" applyProtection="1">
      <alignment wrapText="1"/>
      <protection locked="0"/>
    </xf>
    <xf numFmtId="0" fontId="5" fillId="0" borderId="2" xfId="0" applyFont="1" applyFill="1" applyBorder="1" applyAlignment="1">
      <alignment vertical="center" wrapText="1"/>
    </xf>
    <xf numFmtId="0" fontId="14" fillId="0" borderId="2" xfId="0" applyFont="1" applyBorder="1" applyAlignment="1">
      <alignment horizontal="left" vertical="center" wrapText="1"/>
    </xf>
    <xf numFmtId="0" fontId="8" fillId="0" borderId="2" xfId="0" applyFont="1" applyFill="1" applyBorder="1" applyAlignment="1" applyProtection="1">
      <alignment wrapText="1"/>
      <protection locked="0"/>
    </xf>
    <xf numFmtId="0" fontId="16" fillId="0" borderId="2" xfId="0" applyFont="1" applyBorder="1" applyAlignment="1">
      <alignment horizontal="left" vertical="center" wrapText="1"/>
    </xf>
    <xf numFmtId="2" fontId="5" fillId="0" borderId="2" xfId="0" applyNumberFormat="1" applyFont="1" applyFill="1" applyBorder="1" applyProtection="1">
      <protection locked="0"/>
    </xf>
    <xf numFmtId="0" fontId="5" fillId="0" borderId="2" xfId="0" applyFont="1" applyFill="1" applyBorder="1" applyAlignment="1" applyProtection="1">
      <alignment wrapText="1"/>
    </xf>
    <xf numFmtId="0" fontId="5" fillId="0" borderId="2" xfId="0" applyFont="1" applyFill="1" applyBorder="1" applyProtection="1"/>
    <xf numFmtId="0" fontId="12" fillId="0" borderId="2" xfId="1" applyFont="1" applyFill="1" applyBorder="1" applyAlignment="1" applyProtection="1">
      <alignment wrapText="1"/>
      <protection locked="0"/>
    </xf>
    <xf numFmtId="0" fontId="14" fillId="0" borderId="2" xfId="0" applyFont="1" applyFill="1" applyBorder="1" applyAlignment="1" applyProtection="1">
      <alignment wrapText="1"/>
    </xf>
    <xf numFmtId="1" fontId="14" fillId="0" borderId="2" xfId="0" applyNumberFormat="1" applyFont="1" applyFill="1" applyBorder="1" applyAlignment="1" applyProtection="1">
      <alignment horizontal="center" vertical="center" wrapText="1"/>
    </xf>
    <xf numFmtId="0" fontId="14" fillId="0" borderId="2" xfId="0" applyFont="1" applyFill="1" applyBorder="1" applyAlignment="1" applyProtection="1">
      <alignment horizontal="center" vertical="center" wrapText="1"/>
    </xf>
    <xf numFmtId="0" fontId="14" fillId="0" borderId="2" xfId="0" applyFont="1" applyFill="1" applyBorder="1" applyAlignment="1" applyProtection="1">
      <alignment wrapText="1"/>
      <protection locked="0"/>
    </xf>
    <xf numFmtId="0" fontId="5" fillId="0" borderId="2" xfId="0" applyFont="1" applyBorder="1" applyAlignment="1">
      <alignment vertical="center" wrapText="1"/>
    </xf>
    <xf numFmtId="0" fontId="12" fillId="0" borderId="2" xfId="0" applyFont="1" applyBorder="1" applyAlignment="1">
      <alignment horizontal="justify" vertical="center"/>
    </xf>
    <xf numFmtId="0" fontId="10" fillId="0" borderId="2" xfId="0" applyFont="1" applyFill="1" applyBorder="1" applyAlignment="1">
      <alignment vertical="top" wrapText="1"/>
    </xf>
    <xf numFmtId="0" fontId="17" fillId="0" borderId="2" xfId="0" applyFont="1" applyFill="1" applyBorder="1" applyAlignment="1">
      <alignment wrapText="1"/>
    </xf>
    <xf numFmtId="0" fontId="12" fillId="0" borderId="2" xfId="0" applyFont="1" applyBorder="1" applyAlignment="1">
      <alignment vertical="center" wrapText="1" shrinkToFit="1"/>
    </xf>
    <xf numFmtId="0" fontId="12" fillId="0" borderId="2" xfId="0" applyFont="1" applyBorder="1" applyAlignment="1">
      <alignment vertical="center" wrapText="1"/>
    </xf>
    <xf numFmtId="0" fontId="9" fillId="0" borderId="2" xfId="0" applyFont="1" applyFill="1" applyBorder="1" applyAlignment="1" applyProtection="1">
      <alignment vertical="top" wrapText="1"/>
      <protection locked="0"/>
    </xf>
    <xf numFmtId="0" fontId="5" fillId="0" borderId="2" xfId="0" applyFont="1" applyBorder="1"/>
    <xf numFmtId="0" fontId="5" fillId="0" borderId="2" xfId="0" applyFont="1" applyBorder="1" applyAlignment="1">
      <alignment horizontal="justify" vertical="center"/>
    </xf>
    <xf numFmtId="0" fontId="5" fillId="0" borderId="2" xfId="1" applyFont="1" applyFill="1" applyBorder="1" applyAlignment="1">
      <alignment wrapText="1"/>
    </xf>
    <xf numFmtId="0" fontId="19" fillId="0" borderId="2" xfId="0" applyFont="1" applyFill="1" applyBorder="1" applyAlignment="1" applyProtection="1">
      <alignment horizontal="justify" vertical="center"/>
      <protection locked="0"/>
    </xf>
    <xf numFmtId="1" fontId="5" fillId="0" borderId="2" xfId="0" applyNumberFormat="1" applyFont="1" applyFill="1" applyBorder="1" applyAlignment="1" applyProtection="1">
      <alignment horizontal="left" vertical="center" wrapText="1"/>
      <protection locked="0"/>
    </xf>
    <xf numFmtId="0" fontId="5" fillId="0" borderId="2" xfId="9" applyFont="1" applyFill="1" applyBorder="1" applyAlignment="1">
      <alignment wrapText="1"/>
    </xf>
    <xf numFmtId="0" fontId="5" fillId="0" borderId="2" xfId="8" applyFont="1" applyFill="1" applyBorder="1" applyAlignment="1">
      <alignment wrapText="1"/>
    </xf>
    <xf numFmtId="0" fontId="5" fillId="3" borderId="2" xfId="0" applyFont="1" applyFill="1" applyBorder="1" applyAlignment="1">
      <alignment wrapText="1"/>
    </xf>
    <xf numFmtId="0" fontId="5" fillId="0" borderId="2" xfId="0" applyFont="1" applyBorder="1" applyAlignment="1">
      <alignment wrapText="1"/>
    </xf>
    <xf numFmtId="0" fontId="12" fillId="0" borderId="2" xfId="0" applyFont="1" applyBorder="1" applyAlignment="1">
      <alignment wrapText="1"/>
    </xf>
    <xf numFmtId="0" fontId="12" fillId="0" borderId="2" xfId="0" applyFont="1" applyFill="1" applyBorder="1" applyAlignment="1">
      <alignment vertical="center" wrapText="1"/>
    </xf>
    <xf numFmtId="0" fontId="10" fillId="0" borderId="2" xfId="0" applyFont="1" applyFill="1" applyBorder="1" applyAlignment="1" applyProtection="1">
      <alignment wrapText="1"/>
    </xf>
    <xf numFmtId="0" fontId="20" fillId="0" borderId="0" xfId="0" applyFont="1" applyAlignment="1">
      <alignment horizontal="justify" vertical="center"/>
    </xf>
    <xf numFmtId="0" fontId="22" fillId="0" borderId="2" xfId="0" applyFont="1" applyFill="1" applyBorder="1" applyAlignment="1" applyProtection="1">
      <alignment wrapText="1"/>
      <protection locked="0"/>
    </xf>
    <xf numFmtId="0" fontId="22" fillId="0" borderId="2" xfId="0" applyFont="1" applyFill="1" applyBorder="1" applyProtection="1">
      <protection locked="0"/>
    </xf>
    <xf numFmtId="0" fontId="23" fillId="0" borderId="0" xfId="0" applyFont="1" applyAlignment="1">
      <alignment wrapText="1"/>
    </xf>
    <xf numFmtId="0" fontId="21" fillId="0" borderId="0" xfId="0" applyFont="1" applyAlignment="1">
      <alignment vertical="center" wrapText="1"/>
    </xf>
    <xf numFmtId="0" fontId="24" fillId="0" borderId="2" xfId="0" applyFont="1" applyFill="1" applyBorder="1" applyProtection="1">
      <protection locked="0"/>
    </xf>
    <xf numFmtId="0" fontId="24" fillId="0" borderId="2" xfId="0" applyFont="1" applyFill="1" applyBorder="1" applyAlignment="1" applyProtection="1">
      <alignment wrapText="1"/>
      <protection locked="0"/>
    </xf>
    <xf numFmtId="0" fontId="25" fillId="0" borderId="0" xfId="0" applyFont="1" applyAlignment="1">
      <alignment wrapText="1"/>
    </xf>
    <xf numFmtId="0" fontId="25" fillId="0" borderId="2" xfId="0" applyFont="1" applyBorder="1" applyAlignment="1">
      <alignment wrapText="1"/>
    </xf>
    <xf numFmtId="0" fontId="26" fillId="0" borderId="0" xfId="0" applyFont="1" applyAlignment="1">
      <alignment vertical="center" wrapText="1"/>
    </xf>
  </cellXfs>
  <cellStyles count="10">
    <cellStyle name="Excel Built-in Normal" xfId="1"/>
    <cellStyle name="Excel Built-in Normal 1" xfId="7"/>
    <cellStyle name="Naslov 1 1" xfId="2"/>
    <cellStyle name="Navadno" xfId="0" builtinId="0"/>
    <cellStyle name="Navadno 2" xfId="3"/>
    <cellStyle name="Navadno 3" xfId="4"/>
    <cellStyle name="Navadno 3 2" xfId="6"/>
    <cellStyle name="Navadno_List1" xfId="8"/>
    <cellStyle name="Navadno_List1_1" xfId="9"/>
    <cellStyle name="Normal_Sheet1"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xdr:col>
      <xdr:colOff>19050</xdr:colOff>
      <xdr:row>540</xdr:row>
      <xdr:rowOff>762000</xdr:rowOff>
    </xdr:from>
    <xdr:to>
      <xdr:col>5</xdr:col>
      <xdr:colOff>2390775</xdr:colOff>
      <xdr:row>540</xdr:row>
      <xdr:rowOff>828675</xdr:rowOff>
    </xdr:to>
    <xdr:sp macro="" textlink="">
      <xdr:nvSpPr>
        <xdr:cNvPr id="1025" name="Line 9"/>
        <xdr:cNvSpPr>
          <a:spLocks noChangeShapeType="1"/>
        </xdr:cNvSpPr>
      </xdr:nvSpPr>
      <xdr:spPr bwMode="auto">
        <a:xfrm flipV="1">
          <a:off x="3152775" y="411451425"/>
          <a:ext cx="2371725" cy="0"/>
        </a:xfrm>
        <a:prstGeom prst="line">
          <a:avLst/>
        </a:prstGeom>
        <a:noFill/>
        <a:ln w="9360">
          <a:solidFill>
            <a:srgbClr val="80808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360"/>
  <sheetViews>
    <sheetView tabSelected="1" topLeftCell="A1351" zoomScaleNormal="100" workbookViewId="0">
      <selection activeCell="E1241" sqref="E1241:G1241"/>
    </sheetView>
  </sheetViews>
  <sheetFormatPr defaultRowHeight="12" x14ac:dyDescent="0.2"/>
  <cols>
    <col min="1" max="1" width="3.7109375" style="1" customWidth="1"/>
    <col min="2" max="2" width="9.28515625" style="5" customWidth="1"/>
    <col min="3" max="3" width="7.7109375" style="5" customWidth="1"/>
    <col min="4" max="4" width="10.7109375" style="5" customWidth="1"/>
    <col min="5" max="5" width="13.85546875" style="1" customWidth="1"/>
    <col min="6" max="6" width="48.7109375" style="5" customWidth="1"/>
    <col min="7" max="7" width="6.7109375" style="1" customWidth="1"/>
    <col min="8" max="8" width="5.42578125" style="1" customWidth="1"/>
    <col min="9" max="9" width="9" style="1" customWidth="1"/>
    <col min="10" max="10" width="6.85546875" style="1" customWidth="1"/>
    <col min="11" max="11" width="9.140625" style="1" customWidth="1"/>
    <col min="12" max="13" width="9.140625" style="1"/>
    <col min="14" max="14" width="10.42578125" style="1" customWidth="1"/>
    <col min="15" max="16" width="18.85546875" style="1" customWidth="1"/>
    <col min="17" max="17" width="14.5703125" style="1" customWidth="1"/>
    <col min="18" max="16384" width="9.140625" style="1"/>
  </cols>
  <sheetData>
    <row r="1" spans="1:17" x14ac:dyDescent="0.2">
      <c r="F1" s="10" t="s">
        <v>1562</v>
      </c>
      <c r="O1" s="1" t="s">
        <v>2692</v>
      </c>
    </row>
    <row r="3" spans="1:17" s="5" customFormat="1" ht="48" x14ac:dyDescent="0.2">
      <c r="A3" s="58" t="s">
        <v>873</v>
      </c>
      <c r="B3" s="61" t="s">
        <v>874</v>
      </c>
      <c r="C3" s="61" t="s">
        <v>875</v>
      </c>
      <c r="D3" s="61" t="s">
        <v>876</v>
      </c>
      <c r="E3" s="61" t="s">
        <v>877</v>
      </c>
      <c r="F3" s="62" t="s">
        <v>351</v>
      </c>
      <c r="G3" s="62" t="s">
        <v>352</v>
      </c>
      <c r="H3" s="62" t="s">
        <v>878</v>
      </c>
      <c r="I3" s="61" t="s">
        <v>2237</v>
      </c>
      <c r="J3" s="63" t="s">
        <v>2238</v>
      </c>
      <c r="K3" s="64" t="s">
        <v>2239</v>
      </c>
      <c r="L3" s="61" t="s">
        <v>2240</v>
      </c>
      <c r="M3" s="61" t="s">
        <v>2241</v>
      </c>
      <c r="N3" s="64" t="s">
        <v>2242</v>
      </c>
      <c r="O3" s="64" t="s">
        <v>2243</v>
      </c>
      <c r="P3" s="64" t="s">
        <v>2244</v>
      </c>
      <c r="Q3" s="64" t="s">
        <v>2245</v>
      </c>
    </row>
    <row r="4" spans="1:17" ht="60" x14ac:dyDescent="0.2">
      <c r="A4" s="7" t="s">
        <v>879</v>
      </c>
      <c r="B4" s="2" t="s">
        <v>1500</v>
      </c>
      <c r="C4" s="2" t="s">
        <v>1501</v>
      </c>
      <c r="D4" s="2" t="s">
        <v>1502</v>
      </c>
      <c r="E4" s="7" t="s">
        <v>1503</v>
      </c>
      <c r="F4" s="2" t="s">
        <v>2204</v>
      </c>
      <c r="G4" s="7">
        <v>10</v>
      </c>
      <c r="H4" s="7" t="s">
        <v>885</v>
      </c>
      <c r="I4" s="7"/>
      <c r="J4" s="7"/>
      <c r="K4" s="7"/>
      <c r="L4" s="7"/>
      <c r="M4" s="7"/>
      <c r="N4" s="57">
        <f>G4*K4</f>
        <v>0</v>
      </c>
      <c r="O4" s="7"/>
      <c r="P4" s="7"/>
      <c r="Q4" s="7"/>
    </row>
    <row r="5" spans="1:17" ht="48" x14ac:dyDescent="0.2">
      <c r="A5" s="7"/>
      <c r="B5" s="2"/>
      <c r="C5" s="2"/>
      <c r="D5" s="2"/>
      <c r="E5" s="7" t="s">
        <v>1504</v>
      </c>
      <c r="F5" s="2" t="s">
        <v>2205</v>
      </c>
      <c r="G5" s="7">
        <v>10</v>
      </c>
      <c r="H5" s="7" t="s">
        <v>885</v>
      </c>
      <c r="I5" s="7"/>
      <c r="J5" s="7"/>
      <c r="K5" s="7"/>
      <c r="L5" s="7"/>
      <c r="M5" s="7"/>
      <c r="N5" s="57">
        <f t="shared" ref="N5:N69" si="0">G5*K5</f>
        <v>0</v>
      </c>
      <c r="O5" s="7"/>
      <c r="P5" s="7"/>
      <c r="Q5" s="7"/>
    </row>
    <row r="6" spans="1:17" ht="48" x14ac:dyDescent="0.2">
      <c r="A6" s="7"/>
      <c r="B6" s="2"/>
      <c r="C6" s="2"/>
      <c r="D6" s="2"/>
      <c r="E6" s="7" t="s">
        <v>1505</v>
      </c>
      <c r="F6" s="2" t="s">
        <v>2206</v>
      </c>
      <c r="G6" s="7">
        <v>20</v>
      </c>
      <c r="H6" s="7" t="s">
        <v>885</v>
      </c>
      <c r="I6" s="7"/>
      <c r="J6" s="7"/>
      <c r="K6" s="7"/>
      <c r="L6" s="7"/>
      <c r="M6" s="7"/>
      <c r="N6" s="57">
        <f t="shared" si="0"/>
        <v>0</v>
      </c>
      <c r="O6" s="7"/>
      <c r="P6" s="7"/>
      <c r="Q6" s="7"/>
    </row>
    <row r="7" spans="1:17" ht="48" x14ac:dyDescent="0.2">
      <c r="A7" s="7"/>
      <c r="B7" s="2"/>
      <c r="C7" s="2"/>
      <c r="D7" s="2"/>
      <c r="E7" s="7" t="s">
        <v>1506</v>
      </c>
      <c r="F7" s="2" t="s">
        <v>2207</v>
      </c>
      <c r="G7" s="7">
        <v>10</v>
      </c>
      <c r="H7" s="7" t="s">
        <v>885</v>
      </c>
      <c r="I7" s="7"/>
      <c r="J7" s="7"/>
      <c r="K7" s="7"/>
      <c r="L7" s="7"/>
      <c r="M7" s="7"/>
      <c r="N7" s="57">
        <f t="shared" si="0"/>
        <v>0</v>
      </c>
      <c r="O7" s="7"/>
      <c r="P7" s="7"/>
      <c r="Q7" s="7"/>
    </row>
    <row r="8" spans="1:17" ht="48" x14ac:dyDescent="0.2">
      <c r="A8" s="7"/>
      <c r="B8" s="2"/>
      <c r="C8" s="2"/>
      <c r="D8" s="2"/>
      <c r="E8" s="7" t="s">
        <v>1507</v>
      </c>
      <c r="F8" s="2" t="s">
        <v>2208</v>
      </c>
      <c r="G8" s="7">
        <v>50</v>
      </c>
      <c r="H8" s="7" t="s">
        <v>885</v>
      </c>
      <c r="I8" s="7"/>
      <c r="J8" s="7"/>
      <c r="K8" s="7"/>
      <c r="L8" s="7"/>
      <c r="M8" s="7"/>
      <c r="N8" s="57">
        <f t="shared" si="0"/>
        <v>0</v>
      </c>
      <c r="O8" s="7"/>
      <c r="P8" s="7"/>
      <c r="Q8" s="7"/>
    </row>
    <row r="9" spans="1:17" ht="48" x14ac:dyDescent="0.2">
      <c r="A9" s="7"/>
      <c r="B9" s="2"/>
      <c r="C9" s="2"/>
      <c r="D9" s="2"/>
      <c r="E9" s="7" t="s">
        <v>1508</v>
      </c>
      <c r="F9" s="2" t="s">
        <v>2209</v>
      </c>
      <c r="G9" s="7">
        <v>65</v>
      </c>
      <c r="H9" s="7" t="s">
        <v>885</v>
      </c>
      <c r="I9" s="7"/>
      <c r="J9" s="7"/>
      <c r="K9" s="7"/>
      <c r="L9" s="7"/>
      <c r="M9" s="7"/>
      <c r="N9" s="57">
        <f t="shared" si="0"/>
        <v>0</v>
      </c>
      <c r="O9" s="7"/>
      <c r="P9" s="7"/>
      <c r="Q9" s="7"/>
    </row>
    <row r="10" spans="1:17" ht="48" x14ac:dyDescent="0.2">
      <c r="A10" s="7"/>
      <c r="B10" s="2"/>
      <c r="C10" s="2"/>
      <c r="D10" s="2"/>
      <c r="E10" s="7" t="s">
        <v>1509</v>
      </c>
      <c r="F10" s="2" t="s">
        <v>2210</v>
      </c>
      <c r="G10" s="7">
        <v>125</v>
      </c>
      <c r="H10" s="7" t="s">
        <v>885</v>
      </c>
      <c r="I10" s="7"/>
      <c r="J10" s="7"/>
      <c r="K10" s="7"/>
      <c r="L10" s="7"/>
      <c r="M10" s="7"/>
      <c r="N10" s="57">
        <f t="shared" si="0"/>
        <v>0</v>
      </c>
      <c r="O10" s="7"/>
      <c r="P10" s="7"/>
      <c r="Q10" s="7"/>
    </row>
    <row r="11" spans="1:17" ht="48" x14ac:dyDescent="0.2">
      <c r="A11" s="7"/>
      <c r="B11" s="2"/>
      <c r="C11" s="2"/>
      <c r="D11" s="2"/>
      <c r="E11" s="7" t="s">
        <v>1510</v>
      </c>
      <c r="F11" s="2" t="s">
        <v>2211</v>
      </c>
      <c r="G11" s="7">
        <v>120</v>
      </c>
      <c r="H11" s="7" t="s">
        <v>885</v>
      </c>
      <c r="I11" s="7"/>
      <c r="J11" s="7"/>
      <c r="K11" s="7"/>
      <c r="L11" s="7"/>
      <c r="M11" s="7"/>
      <c r="N11" s="57">
        <f t="shared" si="0"/>
        <v>0</v>
      </c>
      <c r="O11" s="7"/>
      <c r="P11" s="7"/>
      <c r="Q11" s="7"/>
    </row>
    <row r="12" spans="1:17" ht="48" x14ac:dyDescent="0.2">
      <c r="A12" s="7"/>
      <c r="B12" s="2"/>
      <c r="C12" s="2"/>
      <c r="D12" s="2"/>
      <c r="E12" s="7" t="s">
        <v>1511</v>
      </c>
      <c r="F12" s="2" t="s">
        <v>2212</v>
      </c>
      <c r="G12" s="7">
        <v>320</v>
      </c>
      <c r="H12" s="7" t="s">
        <v>885</v>
      </c>
      <c r="I12" s="7"/>
      <c r="J12" s="7"/>
      <c r="K12" s="7"/>
      <c r="L12" s="7"/>
      <c r="M12" s="7"/>
      <c r="N12" s="57">
        <f t="shared" si="0"/>
        <v>0</v>
      </c>
      <c r="O12" s="7"/>
      <c r="P12" s="7"/>
      <c r="Q12" s="7"/>
    </row>
    <row r="13" spans="1:17" ht="48" x14ac:dyDescent="0.2">
      <c r="A13" s="7"/>
      <c r="B13" s="2"/>
      <c r="C13" s="2"/>
      <c r="D13" s="2"/>
      <c r="E13" s="7" t="s">
        <v>1512</v>
      </c>
      <c r="F13" s="2" t="s">
        <v>2213</v>
      </c>
      <c r="G13" s="7">
        <v>755</v>
      </c>
      <c r="H13" s="7" t="s">
        <v>885</v>
      </c>
      <c r="I13" s="7"/>
      <c r="J13" s="7"/>
      <c r="K13" s="7"/>
      <c r="L13" s="7"/>
      <c r="M13" s="7"/>
      <c r="N13" s="57">
        <f t="shared" si="0"/>
        <v>0</v>
      </c>
      <c r="O13" s="7"/>
      <c r="P13" s="7"/>
      <c r="Q13" s="7"/>
    </row>
    <row r="14" spans="1:17" ht="48" x14ac:dyDescent="0.2">
      <c r="A14" s="7"/>
      <c r="B14" s="2"/>
      <c r="C14" s="2"/>
      <c r="D14" s="2"/>
      <c r="E14" s="7" t="s">
        <v>1513</v>
      </c>
      <c r="F14" s="2" t="s">
        <v>2214</v>
      </c>
      <c r="G14" s="7">
        <v>305</v>
      </c>
      <c r="H14" s="7" t="s">
        <v>885</v>
      </c>
      <c r="I14" s="7"/>
      <c r="J14" s="7"/>
      <c r="K14" s="7"/>
      <c r="L14" s="7"/>
      <c r="M14" s="7"/>
      <c r="N14" s="57">
        <f t="shared" si="0"/>
        <v>0</v>
      </c>
      <c r="O14" s="7"/>
      <c r="P14" s="7"/>
      <c r="Q14" s="7"/>
    </row>
    <row r="15" spans="1:17" ht="48" x14ac:dyDescent="0.2">
      <c r="A15" s="7"/>
      <c r="B15" s="2"/>
      <c r="C15" s="2"/>
      <c r="D15" s="2"/>
      <c r="E15" s="7" t="s">
        <v>1514</v>
      </c>
      <c r="F15" s="2" t="s">
        <v>2215</v>
      </c>
      <c r="G15" s="7">
        <v>1030</v>
      </c>
      <c r="H15" s="7" t="s">
        <v>885</v>
      </c>
      <c r="I15" s="7"/>
      <c r="J15" s="7"/>
      <c r="K15" s="7"/>
      <c r="L15" s="7"/>
      <c r="M15" s="7"/>
      <c r="N15" s="57">
        <f t="shared" si="0"/>
        <v>0</v>
      </c>
      <c r="O15" s="7"/>
      <c r="P15" s="7"/>
      <c r="Q15" s="7"/>
    </row>
    <row r="16" spans="1:17" ht="48" x14ac:dyDescent="0.2">
      <c r="A16" s="7"/>
      <c r="B16" s="2"/>
      <c r="C16" s="2"/>
      <c r="D16" s="2"/>
      <c r="E16" s="7" t="s">
        <v>1515</v>
      </c>
      <c r="F16" s="2" t="s">
        <v>2216</v>
      </c>
      <c r="G16" s="7">
        <v>21</v>
      </c>
      <c r="H16" s="7" t="s">
        <v>885</v>
      </c>
      <c r="I16" s="7"/>
      <c r="J16" s="7"/>
      <c r="K16" s="7"/>
      <c r="L16" s="7"/>
      <c r="M16" s="7"/>
      <c r="N16" s="57">
        <f t="shared" si="0"/>
        <v>0</v>
      </c>
      <c r="O16" s="7"/>
      <c r="P16" s="7"/>
      <c r="Q16" s="7"/>
    </row>
    <row r="17" spans="1:17" ht="60" x14ac:dyDescent="0.2">
      <c r="A17" s="7"/>
      <c r="B17" s="2"/>
      <c r="C17" s="2"/>
      <c r="D17" s="2"/>
      <c r="E17" s="7" t="s">
        <v>1516</v>
      </c>
      <c r="F17" s="2" t="s">
        <v>1517</v>
      </c>
      <c r="G17" s="7">
        <v>30</v>
      </c>
      <c r="H17" s="7" t="s">
        <v>885</v>
      </c>
      <c r="I17" s="7"/>
      <c r="J17" s="7"/>
      <c r="K17" s="7"/>
      <c r="L17" s="7"/>
      <c r="M17" s="7"/>
      <c r="N17" s="57">
        <f t="shared" si="0"/>
        <v>0</v>
      </c>
      <c r="O17" s="7"/>
      <c r="P17" s="7"/>
      <c r="Q17" s="7"/>
    </row>
    <row r="18" spans="1:17" ht="60" x14ac:dyDescent="0.2">
      <c r="A18" s="7"/>
      <c r="B18" s="2"/>
      <c r="C18" s="2"/>
      <c r="D18" s="2"/>
      <c r="E18" s="7" t="s">
        <v>1518</v>
      </c>
      <c r="F18" s="2" t="s">
        <v>1519</v>
      </c>
      <c r="G18" s="7">
        <v>60</v>
      </c>
      <c r="H18" s="7" t="s">
        <v>885</v>
      </c>
      <c r="I18" s="7"/>
      <c r="J18" s="7"/>
      <c r="K18" s="7"/>
      <c r="L18" s="7"/>
      <c r="M18" s="7"/>
      <c r="N18" s="57">
        <f t="shared" si="0"/>
        <v>0</v>
      </c>
      <c r="O18" s="7"/>
      <c r="P18" s="7"/>
      <c r="Q18" s="7"/>
    </row>
    <row r="19" spans="1:17" ht="60" x14ac:dyDescent="0.2">
      <c r="A19" s="7"/>
      <c r="B19" s="2"/>
      <c r="C19" s="2"/>
      <c r="D19" s="2"/>
      <c r="E19" s="7" t="s">
        <v>1520</v>
      </c>
      <c r="F19" s="2" t="s">
        <v>1521</v>
      </c>
      <c r="G19" s="7">
        <v>64</v>
      </c>
      <c r="H19" s="7" t="s">
        <v>885</v>
      </c>
      <c r="I19" s="7"/>
      <c r="J19" s="7"/>
      <c r="K19" s="7"/>
      <c r="L19" s="7"/>
      <c r="M19" s="7"/>
      <c r="N19" s="57">
        <f t="shared" si="0"/>
        <v>0</v>
      </c>
      <c r="O19" s="7"/>
      <c r="P19" s="7"/>
      <c r="Q19" s="7"/>
    </row>
    <row r="20" spans="1:17" ht="60" x14ac:dyDescent="0.2">
      <c r="A20" s="7"/>
      <c r="B20" s="2"/>
      <c r="C20" s="2"/>
      <c r="D20" s="2"/>
      <c r="E20" s="7" t="s">
        <v>1522</v>
      </c>
      <c r="F20" s="2" t="s">
        <v>1523</v>
      </c>
      <c r="G20" s="7">
        <v>70</v>
      </c>
      <c r="H20" s="7" t="s">
        <v>885</v>
      </c>
      <c r="I20" s="7"/>
      <c r="J20" s="7"/>
      <c r="K20" s="7"/>
      <c r="L20" s="7"/>
      <c r="M20" s="7"/>
      <c r="N20" s="57">
        <f t="shared" si="0"/>
        <v>0</v>
      </c>
      <c r="O20" s="7"/>
      <c r="P20" s="7"/>
      <c r="Q20" s="7"/>
    </row>
    <row r="21" spans="1:17" ht="60" x14ac:dyDescent="0.2">
      <c r="A21" s="7"/>
      <c r="B21" s="2"/>
      <c r="C21" s="2"/>
      <c r="D21" s="2"/>
      <c r="E21" s="7" t="s">
        <v>1524</v>
      </c>
      <c r="F21" s="2" t="s">
        <v>1525</v>
      </c>
      <c r="G21" s="7">
        <v>92</v>
      </c>
      <c r="H21" s="7" t="s">
        <v>885</v>
      </c>
      <c r="I21" s="7"/>
      <c r="J21" s="7"/>
      <c r="K21" s="7"/>
      <c r="L21" s="7"/>
      <c r="M21" s="7"/>
      <c r="N21" s="57">
        <f t="shared" si="0"/>
        <v>0</v>
      </c>
      <c r="O21" s="7"/>
      <c r="P21" s="7"/>
      <c r="Q21" s="7"/>
    </row>
    <row r="22" spans="1:17" ht="60" x14ac:dyDescent="0.2">
      <c r="A22" s="7"/>
      <c r="B22" s="2"/>
      <c r="C22" s="2"/>
      <c r="D22" s="2"/>
      <c r="E22" s="7" t="s">
        <v>1526</v>
      </c>
      <c r="F22" s="2" t="s">
        <v>1195</v>
      </c>
      <c r="G22" s="7">
        <v>120</v>
      </c>
      <c r="H22" s="7" t="s">
        <v>885</v>
      </c>
      <c r="I22" s="7"/>
      <c r="J22" s="7"/>
      <c r="K22" s="7"/>
      <c r="L22" s="7"/>
      <c r="M22" s="7"/>
      <c r="N22" s="57">
        <f t="shared" si="0"/>
        <v>0</v>
      </c>
      <c r="O22" s="7"/>
      <c r="P22" s="7"/>
      <c r="Q22" s="7"/>
    </row>
    <row r="23" spans="1:17" ht="60" x14ac:dyDescent="0.2">
      <c r="A23" s="7"/>
      <c r="B23" s="2"/>
      <c r="C23" s="2"/>
      <c r="D23" s="2"/>
      <c r="E23" s="7" t="s">
        <v>1196</v>
      </c>
      <c r="F23" s="2" t="s">
        <v>1197</v>
      </c>
      <c r="G23" s="7">
        <v>270</v>
      </c>
      <c r="H23" s="7" t="s">
        <v>885</v>
      </c>
      <c r="I23" s="7"/>
      <c r="J23" s="7"/>
      <c r="K23" s="7"/>
      <c r="L23" s="7"/>
      <c r="M23" s="7"/>
      <c r="N23" s="57">
        <f t="shared" si="0"/>
        <v>0</v>
      </c>
      <c r="O23" s="7"/>
      <c r="P23" s="7"/>
      <c r="Q23" s="7"/>
    </row>
    <row r="24" spans="1:17" ht="60" x14ac:dyDescent="0.2">
      <c r="A24" s="7"/>
      <c r="B24" s="2"/>
      <c r="C24" s="2"/>
      <c r="D24" s="2"/>
      <c r="E24" s="7" t="s">
        <v>1198</v>
      </c>
      <c r="F24" s="2" t="s">
        <v>1199</v>
      </c>
      <c r="G24" s="7">
        <v>340</v>
      </c>
      <c r="H24" s="7" t="s">
        <v>885</v>
      </c>
      <c r="I24" s="7"/>
      <c r="J24" s="7"/>
      <c r="K24" s="7"/>
      <c r="L24" s="7"/>
      <c r="M24" s="7"/>
      <c r="N24" s="57">
        <f t="shared" si="0"/>
        <v>0</v>
      </c>
      <c r="O24" s="7"/>
      <c r="P24" s="7"/>
      <c r="Q24" s="7"/>
    </row>
    <row r="25" spans="1:17" ht="60" x14ac:dyDescent="0.2">
      <c r="A25" s="7"/>
      <c r="B25" s="2"/>
      <c r="C25" s="2"/>
      <c r="D25" s="2"/>
      <c r="E25" s="7" t="s">
        <v>1200</v>
      </c>
      <c r="F25" s="2" t="s">
        <v>1201</v>
      </c>
      <c r="G25" s="7">
        <v>232</v>
      </c>
      <c r="H25" s="7" t="s">
        <v>885</v>
      </c>
      <c r="I25" s="7"/>
      <c r="J25" s="7"/>
      <c r="K25" s="7"/>
      <c r="L25" s="7"/>
      <c r="M25" s="7"/>
      <c r="N25" s="57">
        <f t="shared" si="0"/>
        <v>0</v>
      </c>
      <c r="O25" s="7"/>
      <c r="P25" s="7"/>
      <c r="Q25" s="7"/>
    </row>
    <row r="26" spans="1:17" ht="60" x14ac:dyDescent="0.2">
      <c r="A26" s="7"/>
      <c r="B26" s="2"/>
      <c r="C26" s="2"/>
      <c r="D26" s="2"/>
      <c r="E26" s="7" t="s">
        <v>1202</v>
      </c>
      <c r="F26" s="2" t="s">
        <v>1203</v>
      </c>
      <c r="G26" s="7">
        <v>150</v>
      </c>
      <c r="H26" s="7" t="s">
        <v>885</v>
      </c>
      <c r="I26" s="7"/>
      <c r="J26" s="7"/>
      <c r="K26" s="7"/>
      <c r="L26" s="7"/>
      <c r="M26" s="7"/>
      <c r="N26" s="57">
        <f t="shared" si="0"/>
        <v>0</v>
      </c>
      <c r="O26" s="7"/>
      <c r="P26" s="7"/>
      <c r="Q26" s="7"/>
    </row>
    <row r="27" spans="1:17" ht="60" x14ac:dyDescent="0.2">
      <c r="A27" s="7"/>
      <c r="B27" s="2"/>
      <c r="C27" s="2"/>
      <c r="D27" s="2"/>
      <c r="E27" s="7" t="s">
        <v>1204</v>
      </c>
      <c r="F27" s="2" t="s">
        <v>1205</v>
      </c>
      <c r="G27" s="7">
        <v>10</v>
      </c>
      <c r="H27" s="7" t="s">
        <v>885</v>
      </c>
      <c r="I27" s="7"/>
      <c r="J27" s="7"/>
      <c r="K27" s="7"/>
      <c r="L27" s="7"/>
      <c r="M27" s="7"/>
      <c r="N27" s="57">
        <f t="shared" si="0"/>
        <v>0</v>
      </c>
      <c r="O27" s="7"/>
      <c r="P27" s="7"/>
      <c r="Q27" s="7"/>
    </row>
    <row r="28" spans="1:17" ht="120" x14ac:dyDescent="0.2">
      <c r="A28" s="7"/>
      <c r="B28" s="2"/>
      <c r="C28" s="2"/>
      <c r="D28" s="2"/>
      <c r="E28" s="7" t="s">
        <v>1206</v>
      </c>
      <c r="F28" s="2" t="s">
        <v>868</v>
      </c>
      <c r="G28" s="7">
        <v>20</v>
      </c>
      <c r="H28" s="7" t="s">
        <v>885</v>
      </c>
      <c r="I28" s="7"/>
      <c r="J28" s="7"/>
      <c r="K28" s="7"/>
      <c r="L28" s="7"/>
      <c r="M28" s="7"/>
      <c r="N28" s="57">
        <f t="shared" si="0"/>
        <v>0</v>
      </c>
      <c r="O28" s="7"/>
      <c r="P28" s="7"/>
      <c r="Q28" s="7"/>
    </row>
    <row r="29" spans="1:17" ht="120" x14ac:dyDescent="0.2">
      <c r="A29" s="7"/>
      <c r="B29" s="2"/>
      <c r="C29" s="2"/>
      <c r="D29" s="2"/>
      <c r="E29" s="7" t="s">
        <v>1207</v>
      </c>
      <c r="F29" s="2" t="s">
        <v>869</v>
      </c>
      <c r="G29" s="7">
        <v>41</v>
      </c>
      <c r="H29" s="7" t="s">
        <v>885</v>
      </c>
      <c r="I29" s="7"/>
      <c r="J29" s="7"/>
      <c r="K29" s="7"/>
      <c r="L29" s="7"/>
      <c r="M29" s="7"/>
      <c r="N29" s="57">
        <f t="shared" si="0"/>
        <v>0</v>
      </c>
      <c r="O29" s="7"/>
      <c r="P29" s="7"/>
      <c r="Q29" s="7"/>
    </row>
    <row r="30" spans="1:17" ht="120" x14ac:dyDescent="0.2">
      <c r="A30" s="7"/>
      <c r="B30" s="2"/>
      <c r="C30" s="2"/>
      <c r="D30" s="2"/>
      <c r="E30" s="7" t="s">
        <v>1208</v>
      </c>
      <c r="F30" s="2" t="s">
        <v>870</v>
      </c>
      <c r="G30" s="7">
        <v>131</v>
      </c>
      <c r="H30" s="7" t="s">
        <v>885</v>
      </c>
      <c r="I30" s="7"/>
      <c r="J30" s="7"/>
      <c r="K30" s="7"/>
      <c r="L30" s="7"/>
      <c r="M30" s="7"/>
      <c r="N30" s="57">
        <f t="shared" si="0"/>
        <v>0</v>
      </c>
      <c r="O30" s="7"/>
      <c r="P30" s="7"/>
      <c r="Q30" s="7"/>
    </row>
    <row r="31" spans="1:17" ht="120" x14ac:dyDescent="0.2">
      <c r="A31" s="7"/>
      <c r="B31" s="2"/>
      <c r="C31" s="2"/>
      <c r="D31" s="2"/>
      <c r="E31" s="7" t="s">
        <v>1209</v>
      </c>
      <c r="F31" s="2" t="s">
        <v>871</v>
      </c>
      <c r="G31" s="7">
        <v>146</v>
      </c>
      <c r="H31" s="7" t="s">
        <v>885</v>
      </c>
      <c r="I31" s="7"/>
      <c r="J31" s="7"/>
      <c r="K31" s="7"/>
      <c r="L31" s="7"/>
      <c r="M31" s="7"/>
      <c r="N31" s="57">
        <f t="shared" si="0"/>
        <v>0</v>
      </c>
      <c r="O31" s="7"/>
      <c r="P31" s="7"/>
      <c r="Q31" s="7"/>
    </row>
    <row r="32" spans="1:17" ht="120" x14ac:dyDescent="0.2">
      <c r="A32" s="7"/>
      <c r="B32" s="2"/>
      <c r="C32" s="2"/>
      <c r="D32" s="2"/>
      <c r="E32" s="7" t="s">
        <v>1210</v>
      </c>
      <c r="F32" s="2" t="s">
        <v>872</v>
      </c>
      <c r="G32" s="7">
        <v>460</v>
      </c>
      <c r="H32" s="7" t="s">
        <v>885</v>
      </c>
      <c r="I32" s="7"/>
      <c r="J32" s="7"/>
      <c r="K32" s="7"/>
      <c r="L32" s="7"/>
      <c r="M32" s="7"/>
      <c r="N32" s="57">
        <f t="shared" si="0"/>
        <v>0</v>
      </c>
      <c r="O32" s="7"/>
      <c r="P32" s="7"/>
      <c r="Q32" s="7"/>
    </row>
    <row r="33" spans="1:17" ht="120" x14ac:dyDescent="0.2">
      <c r="A33" s="7"/>
      <c r="B33" s="2"/>
      <c r="C33" s="2"/>
      <c r="D33" s="2"/>
      <c r="E33" s="7" t="s">
        <v>1211</v>
      </c>
      <c r="F33" s="2" t="s">
        <v>913</v>
      </c>
      <c r="G33" s="7">
        <v>3860</v>
      </c>
      <c r="H33" s="7" t="s">
        <v>885</v>
      </c>
      <c r="I33" s="7"/>
      <c r="J33" s="7"/>
      <c r="K33" s="7"/>
      <c r="L33" s="7"/>
      <c r="M33" s="7"/>
      <c r="N33" s="57">
        <f t="shared" si="0"/>
        <v>0</v>
      </c>
      <c r="O33" s="7"/>
      <c r="P33" s="7"/>
      <c r="Q33" s="7"/>
    </row>
    <row r="34" spans="1:17" ht="120" x14ac:dyDescent="0.2">
      <c r="A34" s="7"/>
      <c r="B34" s="2"/>
      <c r="C34" s="2"/>
      <c r="D34" s="2"/>
      <c r="E34" s="7" t="s">
        <v>1212</v>
      </c>
      <c r="F34" s="2" t="s">
        <v>914</v>
      </c>
      <c r="G34" s="7">
        <v>586</v>
      </c>
      <c r="H34" s="7" t="s">
        <v>885</v>
      </c>
      <c r="I34" s="7"/>
      <c r="J34" s="7"/>
      <c r="K34" s="7"/>
      <c r="L34" s="7"/>
      <c r="M34" s="7"/>
      <c r="N34" s="57">
        <f t="shared" si="0"/>
        <v>0</v>
      </c>
      <c r="O34" s="7"/>
      <c r="P34" s="7"/>
      <c r="Q34" s="7"/>
    </row>
    <row r="35" spans="1:17" ht="120" x14ac:dyDescent="0.2">
      <c r="A35" s="7"/>
      <c r="B35" s="2"/>
      <c r="C35" s="2"/>
      <c r="D35" s="2"/>
      <c r="E35" s="7" t="s">
        <v>1213</v>
      </c>
      <c r="F35" s="2" t="s">
        <v>915</v>
      </c>
      <c r="G35" s="7">
        <v>2410</v>
      </c>
      <c r="H35" s="7" t="s">
        <v>885</v>
      </c>
      <c r="I35" s="7"/>
      <c r="J35" s="7"/>
      <c r="K35" s="7"/>
      <c r="L35" s="7"/>
      <c r="M35" s="7"/>
      <c r="N35" s="57">
        <f t="shared" si="0"/>
        <v>0</v>
      </c>
      <c r="O35" s="7"/>
      <c r="P35" s="7"/>
      <c r="Q35" s="7"/>
    </row>
    <row r="36" spans="1:17" ht="120" x14ac:dyDescent="0.2">
      <c r="A36" s="7"/>
      <c r="B36" s="2"/>
      <c r="C36" s="2"/>
      <c r="D36" s="2"/>
      <c r="E36" s="7" t="s">
        <v>1214</v>
      </c>
      <c r="F36" s="2" t="s">
        <v>916</v>
      </c>
      <c r="G36" s="7">
        <v>126</v>
      </c>
      <c r="H36" s="7" t="s">
        <v>885</v>
      </c>
      <c r="I36" s="7"/>
      <c r="J36" s="7"/>
      <c r="K36" s="7"/>
      <c r="L36" s="7"/>
      <c r="M36" s="7"/>
      <c r="N36" s="57">
        <f t="shared" si="0"/>
        <v>0</v>
      </c>
      <c r="O36" s="7"/>
      <c r="P36" s="7"/>
      <c r="Q36" s="7"/>
    </row>
    <row r="37" spans="1:17" ht="120" x14ac:dyDescent="0.2">
      <c r="A37" s="7"/>
      <c r="B37" s="2"/>
      <c r="C37" s="2"/>
      <c r="D37" s="2"/>
      <c r="E37" s="7" t="s">
        <v>1215</v>
      </c>
      <c r="F37" s="2" t="s">
        <v>1429</v>
      </c>
      <c r="G37" s="7">
        <v>6</v>
      </c>
      <c r="H37" s="7" t="s">
        <v>885</v>
      </c>
      <c r="I37" s="7"/>
      <c r="J37" s="7"/>
      <c r="K37" s="7"/>
      <c r="L37" s="7"/>
      <c r="M37" s="7"/>
      <c r="N37" s="57">
        <f t="shared" si="0"/>
        <v>0</v>
      </c>
      <c r="O37" s="7"/>
      <c r="P37" s="7"/>
      <c r="Q37" s="7"/>
    </row>
    <row r="38" spans="1:17" ht="108" x14ac:dyDescent="0.2">
      <c r="A38" s="7"/>
      <c r="B38" s="2"/>
      <c r="C38" s="2"/>
      <c r="D38" s="2"/>
      <c r="E38" s="7" t="s">
        <v>1216</v>
      </c>
      <c r="F38" s="2" t="s">
        <v>1217</v>
      </c>
      <c r="G38" s="7">
        <v>6</v>
      </c>
      <c r="H38" s="7" t="s">
        <v>885</v>
      </c>
      <c r="I38" s="7"/>
      <c r="J38" s="7"/>
      <c r="K38" s="7"/>
      <c r="L38" s="7"/>
      <c r="M38" s="7"/>
      <c r="N38" s="57">
        <f t="shared" si="0"/>
        <v>0</v>
      </c>
      <c r="O38" s="7"/>
      <c r="P38" s="7"/>
      <c r="Q38" s="7"/>
    </row>
    <row r="39" spans="1:17" ht="108" x14ac:dyDescent="0.2">
      <c r="A39" s="7"/>
      <c r="B39" s="2"/>
      <c r="C39" s="2"/>
      <c r="D39" s="2"/>
      <c r="E39" s="7" t="s">
        <v>1218</v>
      </c>
      <c r="F39" s="2" t="s">
        <v>1219</v>
      </c>
      <c r="G39" s="7">
        <v>63</v>
      </c>
      <c r="H39" s="7" t="s">
        <v>885</v>
      </c>
      <c r="I39" s="7"/>
      <c r="J39" s="7"/>
      <c r="K39" s="7"/>
      <c r="L39" s="7"/>
      <c r="M39" s="7"/>
      <c r="N39" s="57">
        <f t="shared" si="0"/>
        <v>0</v>
      </c>
      <c r="O39" s="7"/>
      <c r="P39" s="7"/>
      <c r="Q39" s="7"/>
    </row>
    <row r="40" spans="1:17" ht="108" x14ac:dyDescent="0.2">
      <c r="A40" s="7"/>
      <c r="B40" s="2"/>
      <c r="C40" s="2"/>
      <c r="D40" s="2"/>
      <c r="E40" s="7" t="s">
        <v>1220</v>
      </c>
      <c r="F40" s="2" t="s">
        <v>1221</v>
      </c>
      <c r="G40" s="7">
        <v>85</v>
      </c>
      <c r="H40" s="7" t="s">
        <v>885</v>
      </c>
      <c r="I40" s="7"/>
      <c r="J40" s="7"/>
      <c r="K40" s="7"/>
      <c r="L40" s="7"/>
      <c r="M40" s="7"/>
      <c r="N40" s="57">
        <f t="shared" si="0"/>
        <v>0</v>
      </c>
      <c r="O40" s="7"/>
      <c r="P40" s="7"/>
      <c r="Q40" s="7"/>
    </row>
    <row r="41" spans="1:17" ht="108" x14ac:dyDescent="0.2">
      <c r="A41" s="7"/>
      <c r="B41" s="2"/>
      <c r="C41" s="2"/>
      <c r="D41" s="2"/>
      <c r="E41" s="7" t="s">
        <v>1222</v>
      </c>
      <c r="F41" s="2" t="s">
        <v>1223</v>
      </c>
      <c r="G41" s="7">
        <v>170</v>
      </c>
      <c r="H41" s="7" t="s">
        <v>885</v>
      </c>
      <c r="I41" s="7"/>
      <c r="J41" s="7"/>
      <c r="K41" s="7"/>
      <c r="L41" s="7"/>
      <c r="M41" s="7"/>
      <c r="N41" s="57">
        <f t="shared" si="0"/>
        <v>0</v>
      </c>
      <c r="O41" s="7"/>
      <c r="P41" s="7"/>
      <c r="Q41" s="7"/>
    </row>
    <row r="42" spans="1:17" ht="108" x14ac:dyDescent="0.2">
      <c r="A42" s="7"/>
      <c r="B42" s="2"/>
      <c r="C42" s="2"/>
      <c r="D42" s="2"/>
      <c r="E42" s="7" t="s">
        <v>1224</v>
      </c>
      <c r="F42" s="2" t="s">
        <v>1225</v>
      </c>
      <c r="G42" s="7">
        <v>310</v>
      </c>
      <c r="H42" s="7" t="s">
        <v>885</v>
      </c>
      <c r="I42" s="7"/>
      <c r="J42" s="7"/>
      <c r="K42" s="7"/>
      <c r="L42" s="7"/>
      <c r="M42" s="7"/>
      <c r="N42" s="57">
        <f t="shared" si="0"/>
        <v>0</v>
      </c>
      <c r="O42" s="7"/>
      <c r="P42" s="7"/>
      <c r="Q42" s="7"/>
    </row>
    <row r="43" spans="1:17" ht="108" x14ac:dyDescent="0.2">
      <c r="A43" s="7"/>
      <c r="B43" s="2"/>
      <c r="C43" s="2"/>
      <c r="D43" s="2"/>
      <c r="E43" s="7" t="s">
        <v>1226</v>
      </c>
      <c r="F43" s="2" t="s">
        <v>1227</v>
      </c>
      <c r="G43" s="7">
        <v>230</v>
      </c>
      <c r="H43" s="7" t="s">
        <v>885</v>
      </c>
      <c r="I43" s="7"/>
      <c r="J43" s="7"/>
      <c r="K43" s="7"/>
      <c r="L43" s="7"/>
      <c r="M43" s="7"/>
      <c r="N43" s="57">
        <f t="shared" si="0"/>
        <v>0</v>
      </c>
      <c r="O43" s="7"/>
      <c r="P43" s="7"/>
      <c r="Q43" s="7"/>
    </row>
    <row r="44" spans="1:17" ht="108" x14ac:dyDescent="0.2">
      <c r="A44" s="7"/>
      <c r="B44" s="2"/>
      <c r="C44" s="2"/>
      <c r="D44" s="2"/>
      <c r="E44" s="7" t="s">
        <v>1228</v>
      </c>
      <c r="F44" s="2" t="s">
        <v>1229</v>
      </c>
      <c r="G44" s="7">
        <v>35</v>
      </c>
      <c r="H44" s="7" t="s">
        <v>885</v>
      </c>
      <c r="I44" s="7"/>
      <c r="J44" s="7"/>
      <c r="K44" s="7"/>
      <c r="L44" s="7"/>
      <c r="M44" s="7"/>
      <c r="N44" s="57">
        <f t="shared" si="0"/>
        <v>0</v>
      </c>
      <c r="O44" s="7"/>
      <c r="P44" s="7"/>
      <c r="Q44" s="7"/>
    </row>
    <row r="45" spans="1:17" ht="108" x14ac:dyDescent="0.2">
      <c r="A45" s="7"/>
      <c r="B45" s="2"/>
      <c r="C45" s="2"/>
      <c r="D45" s="2"/>
      <c r="E45" s="7" t="s">
        <v>1230</v>
      </c>
      <c r="F45" s="2" t="s">
        <v>1231</v>
      </c>
      <c r="G45" s="7">
        <v>20</v>
      </c>
      <c r="H45" s="7" t="s">
        <v>885</v>
      </c>
      <c r="I45" s="7"/>
      <c r="J45" s="7"/>
      <c r="K45" s="7"/>
      <c r="L45" s="7"/>
      <c r="M45" s="7"/>
      <c r="N45" s="57">
        <f t="shared" si="0"/>
        <v>0</v>
      </c>
      <c r="O45" s="7"/>
      <c r="P45" s="7"/>
      <c r="Q45" s="7"/>
    </row>
    <row r="46" spans="1:17" ht="96" x14ac:dyDescent="0.2">
      <c r="A46" s="7"/>
      <c r="B46" s="2"/>
      <c r="C46" s="2"/>
      <c r="D46" s="2"/>
      <c r="E46" s="7" t="s">
        <v>1232</v>
      </c>
      <c r="F46" s="2" t="s">
        <v>1423</v>
      </c>
      <c r="G46" s="7">
        <v>40</v>
      </c>
      <c r="H46" s="7" t="s">
        <v>885</v>
      </c>
      <c r="I46" s="7"/>
      <c r="J46" s="7"/>
      <c r="K46" s="7"/>
      <c r="L46" s="7"/>
      <c r="M46" s="7"/>
      <c r="N46" s="57">
        <f t="shared" si="0"/>
        <v>0</v>
      </c>
      <c r="O46" s="7"/>
      <c r="P46" s="7"/>
      <c r="Q46" s="7"/>
    </row>
    <row r="47" spans="1:17" ht="96" x14ac:dyDescent="0.2">
      <c r="A47" s="7"/>
      <c r="B47" s="2"/>
      <c r="C47" s="2"/>
      <c r="D47" s="2"/>
      <c r="E47" s="7" t="s">
        <v>1233</v>
      </c>
      <c r="F47" s="2" t="s">
        <v>1424</v>
      </c>
      <c r="G47" s="7">
        <v>20</v>
      </c>
      <c r="H47" s="7" t="s">
        <v>885</v>
      </c>
      <c r="I47" s="7"/>
      <c r="J47" s="7"/>
      <c r="K47" s="7"/>
      <c r="L47" s="7"/>
      <c r="M47" s="7"/>
      <c r="N47" s="57">
        <f t="shared" si="0"/>
        <v>0</v>
      </c>
      <c r="O47" s="7"/>
      <c r="P47" s="7"/>
      <c r="Q47" s="7"/>
    </row>
    <row r="48" spans="1:17" ht="96" x14ac:dyDescent="0.2">
      <c r="A48" s="7"/>
      <c r="B48" s="2"/>
      <c r="C48" s="2"/>
      <c r="D48" s="2"/>
      <c r="E48" s="7" t="s">
        <v>1234</v>
      </c>
      <c r="F48" s="2" t="s">
        <v>1425</v>
      </c>
      <c r="G48" s="7">
        <v>5</v>
      </c>
      <c r="H48" s="7" t="s">
        <v>885</v>
      </c>
      <c r="I48" s="7"/>
      <c r="J48" s="7"/>
      <c r="K48" s="7"/>
      <c r="L48" s="7"/>
      <c r="M48" s="7"/>
      <c r="N48" s="57">
        <f t="shared" si="0"/>
        <v>0</v>
      </c>
      <c r="O48" s="7"/>
      <c r="P48" s="7"/>
      <c r="Q48" s="7"/>
    </row>
    <row r="49" spans="1:17" ht="96" x14ac:dyDescent="0.2">
      <c r="A49" s="7"/>
      <c r="B49" s="2"/>
      <c r="C49" s="2"/>
      <c r="D49" s="2"/>
      <c r="E49" s="7" t="s">
        <v>1235</v>
      </c>
      <c r="F49" s="2" t="s">
        <v>1426</v>
      </c>
      <c r="G49" s="7">
        <v>5</v>
      </c>
      <c r="H49" s="7" t="s">
        <v>885</v>
      </c>
      <c r="I49" s="7"/>
      <c r="J49" s="7"/>
      <c r="K49" s="7"/>
      <c r="L49" s="7"/>
      <c r="M49" s="7"/>
      <c r="N49" s="57">
        <f t="shared" si="0"/>
        <v>0</v>
      </c>
      <c r="O49" s="7"/>
      <c r="P49" s="7"/>
      <c r="Q49" s="7"/>
    </row>
    <row r="50" spans="1:17" ht="48" x14ac:dyDescent="0.2">
      <c r="A50" s="7"/>
      <c r="B50" s="2"/>
      <c r="C50" s="2"/>
      <c r="D50" s="2"/>
      <c r="E50" s="7" t="s">
        <v>1236</v>
      </c>
      <c r="F50" s="2" t="s">
        <v>1237</v>
      </c>
      <c r="G50" s="7">
        <v>22</v>
      </c>
      <c r="H50" s="7" t="s">
        <v>885</v>
      </c>
      <c r="I50" s="7"/>
      <c r="J50" s="7"/>
      <c r="K50" s="7"/>
      <c r="L50" s="7"/>
      <c r="M50" s="7"/>
      <c r="N50" s="57">
        <f t="shared" si="0"/>
        <v>0</v>
      </c>
      <c r="O50" s="7"/>
      <c r="P50" s="7"/>
      <c r="Q50" s="7"/>
    </row>
    <row r="51" spans="1:17" ht="48" x14ac:dyDescent="0.2">
      <c r="A51" s="7"/>
      <c r="B51" s="2"/>
      <c r="C51" s="2"/>
      <c r="D51" s="2"/>
      <c r="E51" s="7" t="s">
        <v>1238</v>
      </c>
      <c r="F51" s="2" t="s">
        <v>1239</v>
      </c>
      <c r="G51" s="7">
        <v>161</v>
      </c>
      <c r="H51" s="7" t="s">
        <v>885</v>
      </c>
      <c r="I51" s="7"/>
      <c r="J51" s="7"/>
      <c r="K51" s="7"/>
      <c r="L51" s="7"/>
      <c r="M51" s="7"/>
      <c r="N51" s="57">
        <f t="shared" si="0"/>
        <v>0</v>
      </c>
      <c r="O51" s="7"/>
      <c r="P51" s="7"/>
      <c r="Q51" s="7"/>
    </row>
    <row r="52" spans="1:17" ht="48" x14ac:dyDescent="0.2">
      <c r="A52" s="7"/>
      <c r="B52" s="2"/>
      <c r="C52" s="2"/>
      <c r="D52" s="2"/>
      <c r="E52" s="7" t="s">
        <v>1240</v>
      </c>
      <c r="F52" s="2" t="s">
        <v>1241</v>
      </c>
      <c r="G52" s="7">
        <v>1150</v>
      </c>
      <c r="H52" s="7" t="s">
        <v>885</v>
      </c>
      <c r="I52" s="7"/>
      <c r="J52" s="7"/>
      <c r="K52" s="7"/>
      <c r="L52" s="7"/>
      <c r="M52" s="7"/>
      <c r="N52" s="57">
        <f t="shared" si="0"/>
        <v>0</v>
      </c>
      <c r="O52" s="7"/>
      <c r="P52" s="7"/>
      <c r="Q52" s="7"/>
    </row>
    <row r="53" spans="1:17" ht="156" x14ac:dyDescent="0.2">
      <c r="A53" s="7"/>
      <c r="B53" s="2"/>
      <c r="C53" s="2"/>
      <c r="D53" s="2"/>
      <c r="E53" s="7" t="s">
        <v>1242</v>
      </c>
      <c r="F53" s="2" t="s">
        <v>1243</v>
      </c>
      <c r="G53" s="7">
        <v>1</v>
      </c>
      <c r="H53" s="7" t="s">
        <v>885</v>
      </c>
      <c r="I53" s="7"/>
      <c r="J53" s="7"/>
      <c r="K53" s="7"/>
      <c r="L53" s="7"/>
      <c r="M53" s="7"/>
      <c r="N53" s="57">
        <f t="shared" si="0"/>
        <v>0</v>
      </c>
      <c r="O53" s="7"/>
      <c r="P53" s="7"/>
      <c r="Q53" s="7"/>
    </row>
    <row r="54" spans="1:17" ht="156" x14ac:dyDescent="0.2">
      <c r="A54" s="7"/>
      <c r="B54" s="2"/>
      <c r="C54" s="2"/>
      <c r="D54" s="2"/>
      <c r="E54" s="7" t="s">
        <v>1244</v>
      </c>
      <c r="F54" s="2" t="s">
        <v>1245</v>
      </c>
      <c r="G54" s="7">
        <v>1</v>
      </c>
      <c r="H54" s="7" t="s">
        <v>885</v>
      </c>
      <c r="I54" s="7"/>
      <c r="J54" s="7"/>
      <c r="K54" s="7"/>
      <c r="L54" s="7"/>
      <c r="M54" s="7"/>
      <c r="N54" s="57">
        <f t="shared" si="0"/>
        <v>0</v>
      </c>
      <c r="O54" s="7"/>
      <c r="P54" s="7"/>
      <c r="Q54" s="7"/>
    </row>
    <row r="55" spans="1:17" ht="156" x14ac:dyDescent="0.2">
      <c r="A55" s="7"/>
      <c r="B55" s="2"/>
      <c r="C55" s="2"/>
      <c r="D55" s="2"/>
      <c r="E55" s="7" t="s">
        <v>1246</v>
      </c>
      <c r="F55" s="2" t="s">
        <v>1247</v>
      </c>
      <c r="G55" s="7">
        <v>1</v>
      </c>
      <c r="H55" s="7" t="s">
        <v>885</v>
      </c>
      <c r="I55" s="7"/>
      <c r="J55" s="7"/>
      <c r="K55" s="7"/>
      <c r="L55" s="7"/>
      <c r="M55" s="7"/>
      <c r="N55" s="57">
        <f t="shared" si="0"/>
        <v>0</v>
      </c>
      <c r="O55" s="7"/>
      <c r="P55" s="7"/>
      <c r="Q55" s="7"/>
    </row>
    <row r="56" spans="1:17" ht="156" x14ac:dyDescent="0.2">
      <c r="A56" s="7"/>
      <c r="B56" s="2"/>
      <c r="C56" s="2"/>
      <c r="D56" s="2"/>
      <c r="E56" s="7" t="s">
        <v>1248</v>
      </c>
      <c r="F56" s="2" t="s">
        <v>1249</v>
      </c>
      <c r="G56" s="7">
        <v>1</v>
      </c>
      <c r="H56" s="7" t="s">
        <v>885</v>
      </c>
      <c r="I56" s="7"/>
      <c r="J56" s="7"/>
      <c r="K56" s="7"/>
      <c r="L56" s="7"/>
      <c r="M56" s="7"/>
      <c r="N56" s="57">
        <f t="shared" si="0"/>
        <v>0</v>
      </c>
      <c r="O56" s="7"/>
      <c r="P56" s="7"/>
      <c r="Q56" s="7"/>
    </row>
    <row r="57" spans="1:17" ht="156" x14ac:dyDescent="0.2">
      <c r="A57" s="7"/>
      <c r="B57" s="2"/>
      <c r="C57" s="2"/>
      <c r="D57" s="2"/>
      <c r="E57" s="7" t="s">
        <v>1250</v>
      </c>
      <c r="F57" s="2" t="s">
        <v>1251</v>
      </c>
      <c r="G57" s="7">
        <v>1</v>
      </c>
      <c r="H57" s="7" t="s">
        <v>885</v>
      </c>
      <c r="I57" s="7"/>
      <c r="J57" s="7"/>
      <c r="K57" s="7"/>
      <c r="L57" s="7"/>
      <c r="M57" s="7"/>
      <c r="N57" s="57">
        <f t="shared" si="0"/>
        <v>0</v>
      </c>
      <c r="O57" s="7"/>
      <c r="P57" s="7"/>
      <c r="Q57" s="7"/>
    </row>
    <row r="58" spans="1:17" ht="156" x14ac:dyDescent="0.2">
      <c r="A58" s="7"/>
      <c r="B58" s="2"/>
      <c r="C58" s="2"/>
      <c r="D58" s="2"/>
      <c r="E58" s="7" t="s">
        <v>1252</v>
      </c>
      <c r="F58" s="2" t="s">
        <v>1306</v>
      </c>
      <c r="G58" s="7">
        <v>1</v>
      </c>
      <c r="H58" s="7" t="s">
        <v>885</v>
      </c>
      <c r="I58" s="7"/>
      <c r="J58" s="7"/>
      <c r="K58" s="7"/>
      <c r="L58" s="7"/>
      <c r="M58" s="7"/>
      <c r="N58" s="57">
        <f t="shared" si="0"/>
        <v>0</v>
      </c>
      <c r="O58" s="7"/>
      <c r="P58" s="7"/>
      <c r="Q58" s="7"/>
    </row>
    <row r="59" spans="1:17" ht="156" x14ac:dyDescent="0.2">
      <c r="A59" s="7"/>
      <c r="B59" s="2"/>
      <c r="C59" s="2"/>
      <c r="D59" s="2"/>
      <c r="E59" s="7" t="s">
        <v>1307</v>
      </c>
      <c r="F59" s="2" t="s">
        <v>1308</v>
      </c>
      <c r="G59" s="7">
        <v>1</v>
      </c>
      <c r="H59" s="7" t="s">
        <v>885</v>
      </c>
      <c r="I59" s="7"/>
      <c r="J59" s="7"/>
      <c r="K59" s="7"/>
      <c r="L59" s="7"/>
      <c r="M59" s="7"/>
      <c r="N59" s="57">
        <f t="shared" si="0"/>
        <v>0</v>
      </c>
      <c r="O59" s="7"/>
      <c r="P59" s="7"/>
      <c r="Q59" s="7"/>
    </row>
    <row r="60" spans="1:17" ht="156" x14ac:dyDescent="0.2">
      <c r="A60" s="7"/>
      <c r="B60" s="2"/>
      <c r="C60" s="2"/>
      <c r="D60" s="2"/>
      <c r="E60" s="7" t="s">
        <v>1309</v>
      </c>
      <c r="F60" s="2" t="s">
        <v>1310</v>
      </c>
      <c r="G60" s="7">
        <v>1</v>
      </c>
      <c r="H60" s="7" t="s">
        <v>885</v>
      </c>
      <c r="I60" s="7"/>
      <c r="J60" s="7"/>
      <c r="K60" s="7"/>
      <c r="L60" s="7"/>
      <c r="M60" s="7"/>
      <c r="N60" s="57">
        <f t="shared" si="0"/>
        <v>0</v>
      </c>
      <c r="O60" s="7"/>
      <c r="P60" s="7"/>
      <c r="Q60" s="7"/>
    </row>
    <row r="61" spans="1:17" ht="24" x14ac:dyDescent="0.2">
      <c r="A61" s="7"/>
      <c r="B61" s="2"/>
      <c r="C61" s="2"/>
      <c r="D61" s="2"/>
      <c r="E61" s="7" t="s">
        <v>1311</v>
      </c>
      <c r="F61" s="2" t="s">
        <v>1312</v>
      </c>
      <c r="G61" s="7">
        <v>550</v>
      </c>
      <c r="H61" s="7" t="s">
        <v>885</v>
      </c>
      <c r="I61" s="7"/>
      <c r="J61" s="7"/>
      <c r="K61" s="7"/>
      <c r="L61" s="7"/>
      <c r="M61" s="7"/>
      <c r="N61" s="57">
        <f t="shared" si="0"/>
        <v>0</v>
      </c>
      <c r="O61" s="7"/>
      <c r="P61" s="7"/>
      <c r="Q61" s="7"/>
    </row>
    <row r="62" spans="1:17" ht="132" x14ac:dyDescent="0.2">
      <c r="A62" s="7"/>
      <c r="B62" s="2"/>
      <c r="C62" s="2"/>
      <c r="D62" s="2"/>
      <c r="E62" s="7" t="s">
        <v>187</v>
      </c>
      <c r="F62" s="2" t="s">
        <v>349</v>
      </c>
      <c r="G62" s="7">
        <v>20</v>
      </c>
      <c r="H62" s="7" t="s">
        <v>885</v>
      </c>
      <c r="I62" s="7"/>
      <c r="J62" s="7"/>
      <c r="K62" s="7"/>
      <c r="L62" s="7"/>
      <c r="M62" s="7"/>
      <c r="N62" s="57">
        <f t="shared" si="0"/>
        <v>0</v>
      </c>
      <c r="O62" s="7"/>
      <c r="P62" s="7"/>
      <c r="Q62" s="7"/>
    </row>
    <row r="63" spans="1:17" ht="132" x14ac:dyDescent="0.2">
      <c r="A63" s="7"/>
      <c r="B63" s="2"/>
      <c r="C63" s="2"/>
      <c r="D63" s="2"/>
      <c r="E63" s="7" t="s">
        <v>188</v>
      </c>
      <c r="F63" s="2" t="s">
        <v>349</v>
      </c>
      <c r="G63" s="7">
        <v>20</v>
      </c>
      <c r="H63" s="7" t="s">
        <v>885</v>
      </c>
      <c r="I63" s="7"/>
      <c r="J63" s="7"/>
      <c r="K63" s="7"/>
      <c r="L63" s="7"/>
      <c r="M63" s="7"/>
      <c r="N63" s="57">
        <f t="shared" si="0"/>
        <v>0</v>
      </c>
      <c r="O63" s="7"/>
      <c r="P63" s="7"/>
      <c r="Q63" s="7"/>
    </row>
    <row r="64" spans="1:17" ht="132" x14ac:dyDescent="0.2">
      <c r="A64" s="7"/>
      <c r="B64" s="2"/>
      <c r="C64" s="2"/>
      <c r="D64" s="2"/>
      <c r="E64" s="7" t="s">
        <v>189</v>
      </c>
      <c r="F64" s="2" t="s">
        <v>349</v>
      </c>
      <c r="G64" s="7">
        <v>18</v>
      </c>
      <c r="H64" s="7" t="s">
        <v>885</v>
      </c>
      <c r="I64" s="7"/>
      <c r="J64" s="7"/>
      <c r="K64" s="7"/>
      <c r="L64" s="7"/>
      <c r="M64" s="7"/>
      <c r="N64" s="57">
        <f t="shared" si="0"/>
        <v>0</v>
      </c>
      <c r="O64" s="7"/>
      <c r="P64" s="7"/>
      <c r="Q64" s="7"/>
    </row>
    <row r="65" spans="1:17" ht="132" x14ac:dyDescent="0.2">
      <c r="A65" s="7"/>
      <c r="B65" s="2"/>
      <c r="C65" s="2"/>
      <c r="D65" s="2"/>
      <c r="E65" s="7" t="s">
        <v>190</v>
      </c>
      <c r="F65" s="2" t="s">
        <v>349</v>
      </c>
      <c r="G65" s="7">
        <v>10</v>
      </c>
      <c r="H65" s="7" t="s">
        <v>885</v>
      </c>
      <c r="I65" s="7"/>
      <c r="J65" s="7"/>
      <c r="K65" s="7"/>
      <c r="L65" s="7"/>
      <c r="M65" s="7"/>
      <c r="N65" s="57">
        <f t="shared" si="0"/>
        <v>0</v>
      </c>
      <c r="O65" s="7"/>
      <c r="P65" s="7"/>
      <c r="Q65" s="7"/>
    </row>
    <row r="66" spans="1:17" ht="264" x14ac:dyDescent="0.2">
      <c r="A66" s="7"/>
      <c r="B66" s="2"/>
      <c r="C66" s="2"/>
      <c r="D66" s="2"/>
      <c r="E66" s="7" t="s">
        <v>191</v>
      </c>
      <c r="F66" s="2" t="s">
        <v>1499</v>
      </c>
      <c r="G66" s="7">
        <v>10</v>
      </c>
      <c r="H66" s="7" t="s">
        <v>885</v>
      </c>
      <c r="I66" s="7"/>
      <c r="J66" s="7"/>
      <c r="K66" s="7"/>
      <c r="L66" s="7"/>
      <c r="M66" s="7"/>
      <c r="N66" s="57">
        <f t="shared" si="0"/>
        <v>0</v>
      </c>
      <c r="O66" s="7"/>
      <c r="P66" s="7"/>
      <c r="Q66" s="7"/>
    </row>
    <row r="67" spans="1:17" ht="216" x14ac:dyDescent="0.2">
      <c r="A67" s="7"/>
      <c r="B67" s="2"/>
      <c r="C67" s="2"/>
      <c r="D67" s="2"/>
      <c r="E67" s="7" t="s">
        <v>192</v>
      </c>
      <c r="F67" s="2" t="s">
        <v>186</v>
      </c>
      <c r="G67" s="7">
        <v>10</v>
      </c>
      <c r="H67" s="7" t="s">
        <v>885</v>
      </c>
      <c r="I67" s="7"/>
      <c r="J67" s="7"/>
      <c r="K67" s="7"/>
      <c r="L67" s="7"/>
      <c r="M67" s="7"/>
      <c r="N67" s="57">
        <f t="shared" si="0"/>
        <v>0</v>
      </c>
      <c r="O67" s="7"/>
      <c r="P67" s="7"/>
      <c r="Q67" s="7"/>
    </row>
    <row r="68" spans="1:17" x14ac:dyDescent="0.2">
      <c r="A68" s="7"/>
      <c r="B68" s="2"/>
      <c r="C68" s="2"/>
      <c r="D68" s="50"/>
      <c r="E68" s="13"/>
      <c r="F68" s="13" t="s">
        <v>353</v>
      </c>
      <c r="G68" s="15"/>
      <c r="H68" s="47"/>
      <c r="I68" s="47"/>
      <c r="J68" s="7"/>
      <c r="K68" s="7"/>
      <c r="L68" s="7"/>
      <c r="M68" s="7"/>
      <c r="N68" s="57">
        <f>SUM(N4:N67)</f>
        <v>0</v>
      </c>
      <c r="O68" s="7"/>
      <c r="P68" s="7"/>
      <c r="Q68" s="7"/>
    </row>
    <row r="69" spans="1:17" ht="120" x14ac:dyDescent="0.2">
      <c r="A69" s="7"/>
      <c r="B69" s="2"/>
      <c r="C69" s="2"/>
      <c r="D69" s="50"/>
      <c r="E69" s="7" t="s">
        <v>2235</v>
      </c>
      <c r="F69" s="13" t="s">
        <v>2236</v>
      </c>
      <c r="G69" s="15">
        <v>200</v>
      </c>
      <c r="H69" s="47" t="s">
        <v>885</v>
      </c>
      <c r="I69" s="47"/>
      <c r="J69" s="7"/>
      <c r="K69" s="7"/>
      <c r="L69" s="7"/>
      <c r="M69" s="7"/>
      <c r="N69" s="57">
        <f t="shared" si="0"/>
        <v>0</v>
      </c>
      <c r="O69" s="7"/>
      <c r="P69" s="7"/>
      <c r="Q69" s="7"/>
    </row>
    <row r="70" spans="1:17" ht="168" x14ac:dyDescent="0.2">
      <c r="A70" s="7"/>
      <c r="B70" s="2"/>
      <c r="C70" s="2" t="s">
        <v>1254</v>
      </c>
      <c r="D70" s="2" t="s">
        <v>369</v>
      </c>
      <c r="E70" s="7" t="s">
        <v>1255</v>
      </c>
      <c r="F70" s="2" t="s">
        <v>1696</v>
      </c>
      <c r="G70" s="7">
        <v>54</v>
      </c>
      <c r="H70" s="7" t="s">
        <v>885</v>
      </c>
      <c r="I70" s="7"/>
      <c r="J70" s="7"/>
      <c r="K70" s="7"/>
      <c r="L70" s="7"/>
      <c r="M70" s="7"/>
      <c r="N70" s="57">
        <f t="shared" ref="N70:N133" si="1">G70*K70</f>
        <v>0</v>
      </c>
      <c r="O70" s="7"/>
      <c r="P70" s="7"/>
      <c r="Q70" s="7"/>
    </row>
    <row r="71" spans="1:17" ht="72" x14ac:dyDescent="0.2">
      <c r="A71" s="7"/>
      <c r="B71" s="2"/>
      <c r="C71" s="2"/>
      <c r="D71" s="2"/>
      <c r="E71" s="7" t="s">
        <v>1256</v>
      </c>
      <c r="F71" s="2" t="s">
        <v>2542</v>
      </c>
      <c r="G71" s="7">
        <v>2</v>
      </c>
      <c r="H71" s="7" t="s">
        <v>885</v>
      </c>
      <c r="I71" s="7"/>
      <c r="J71" s="7"/>
      <c r="K71" s="7"/>
      <c r="L71" s="7"/>
      <c r="M71" s="7"/>
      <c r="N71" s="57">
        <f t="shared" si="1"/>
        <v>0</v>
      </c>
      <c r="O71" s="7"/>
      <c r="P71" s="7"/>
      <c r="Q71" s="7"/>
    </row>
    <row r="72" spans="1:17" ht="72" x14ac:dyDescent="0.2">
      <c r="A72" s="7"/>
      <c r="B72" s="2"/>
      <c r="C72" s="2"/>
      <c r="D72" s="2"/>
      <c r="E72" s="7" t="s">
        <v>1257</v>
      </c>
      <c r="F72" s="2" t="s">
        <v>2788</v>
      </c>
      <c r="G72" s="7">
        <v>2</v>
      </c>
      <c r="H72" s="7" t="s">
        <v>885</v>
      </c>
      <c r="I72" s="7"/>
      <c r="J72" s="7"/>
      <c r="K72" s="7"/>
      <c r="L72" s="7"/>
      <c r="M72" s="7"/>
      <c r="N72" s="57">
        <f t="shared" si="1"/>
        <v>0</v>
      </c>
      <c r="O72" s="7"/>
      <c r="P72" s="7"/>
      <c r="Q72" s="7"/>
    </row>
    <row r="73" spans="1:17" ht="48" x14ac:dyDescent="0.2">
      <c r="A73" s="7"/>
      <c r="B73" s="2"/>
      <c r="C73" s="2"/>
      <c r="D73" s="2"/>
      <c r="E73" s="7" t="s">
        <v>1258</v>
      </c>
      <c r="F73" s="2" t="s">
        <v>135</v>
      </c>
      <c r="G73" s="7">
        <v>240</v>
      </c>
      <c r="H73" s="7" t="s">
        <v>885</v>
      </c>
      <c r="I73" s="7"/>
      <c r="J73" s="7"/>
      <c r="K73" s="7"/>
      <c r="L73" s="7"/>
      <c r="M73" s="7"/>
      <c r="N73" s="57">
        <f t="shared" si="1"/>
        <v>0</v>
      </c>
      <c r="O73" s="7"/>
      <c r="P73" s="7"/>
      <c r="Q73" s="7"/>
    </row>
    <row r="74" spans="1:17" ht="36" x14ac:dyDescent="0.2">
      <c r="A74" s="7"/>
      <c r="B74" s="2"/>
      <c r="C74" s="2"/>
      <c r="D74" s="2"/>
      <c r="E74" s="7" t="s">
        <v>1259</v>
      </c>
      <c r="F74" s="2" t="s">
        <v>136</v>
      </c>
      <c r="G74" s="7">
        <v>485</v>
      </c>
      <c r="H74" s="7" t="s">
        <v>885</v>
      </c>
      <c r="I74" s="7"/>
      <c r="J74" s="7"/>
      <c r="K74" s="7"/>
      <c r="L74" s="7"/>
      <c r="M74" s="7"/>
      <c r="N74" s="57">
        <f t="shared" si="1"/>
        <v>0</v>
      </c>
      <c r="O74" s="7"/>
      <c r="P74" s="7"/>
      <c r="Q74" s="7"/>
    </row>
    <row r="75" spans="1:17" ht="36" x14ac:dyDescent="0.2">
      <c r="A75" s="7"/>
      <c r="B75" s="2"/>
      <c r="C75" s="2"/>
      <c r="D75" s="2"/>
      <c r="E75" s="7" t="s">
        <v>1260</v>
      </c>
      <c r="F75" s="24" t="s">
        <v>2621</v>
      </c>
      <c r="G75" s="7">
        <v>8295</v>
      </c>
      <c r="H75" s="7" t="s">
        <v>885</v>
      </c>
      <c r="I75" s="7"/>
      <c r="J75" s="7"/>
      <c r="K75" s="7"/>
      <c r="L75" s="7"/>
      <c r="M75" s="7"/>
      <c r="N75" s="57">
        <f t="shared" si="1"/>
        <v>0</v>
      </c>
      <c r="O75" s="7"/>
      <c r="P75" s="7"/>
      <c r="Q75" s="7"/>
    </row>
    <row r="76" spans="1:17" ht="24" x14ac:dyDescent="0.2">
      <c r="A76" s="7"/>
      <c r="B76" s="2"/>
      <c r="C76" s="2"/>
      <c r="D76" s="2"/>
      <c r="E76" s="89" t="s">
        <v>1261</v>
      </c>
      <c r="F76" s="90" t="s">
        <v>2622</v>
      </c>
      <c r="G76" s="7">
        <v>200</v>
      </c>
      <c r="H76" s="7" t="s">
        <v>885</v>
      </c>
      <c r="I76" s="7"/>
      <c r="J76" s="7"/>
      <c r="K76" s="7"/>
      <c r="L76" s="7"/>
      <c r="M76" s="7"/>
      <c r="N76" s="57">
        <f t="shared" si="1"/>
        <v>0</v>
      </c>
      <c r="O76" s="7"/>
      <c r="P76" s="7"/>
      <c r="Q76" s="7"/>
    </row>
    <row r="77" spans="1:17" ht="24" x14ac:dyDescent="0.2">
      <c r="A77" s="7"/>
      <c r="B77" s="2"/>
      <c r="C77" s="2"/>
      <c r="D77" s="2"/>
      <c r="E77" s="89" t="s">
        <v>1262</v>
      </c>
      <c r="F77" s="90" t="s">
        <v>2623</v>
      </c>
      <c r="G77" s="7">
        <v>400</v>
      </c>
      <c r="H77" s="7" t="s">
        <v>885</v>
      </c>
      <c r="I77" s="7"/>
      <c r="J77" s="7"/>
      <c r="K77" s="7"/>
      <c r="L77" s="7"/>
      <c r="M77" s="7"/>
      <c r="N77" s="57">
        <f t="shared" si="1"/>
        <v>0</v>
      </c>
      <c r="O77" s="7"/>
      <c r="P77" s="7"/>
      <c r="Q77" s="7"/>
    </row>
    <row r="78" spans="1:17" ht="24" x14ac:dyDescent="0.2">
      <c r="A78" s="7"/>
      <c r="B78" s="2"/>
      <c r="C78" s="2"/>
      <c r="D78" s="2"/>
      <c r="E78" s="89" t="s">
        <v>1263</v>
      </c>
      <c r="F78" s="90" t="s">
        <v>2624</v>
      </c>
      <c r="G78" s="7">
        <v>210</v>
      </c>
      <c r="H78" s="7" t="s">
        <v>885</v>
      </c>
      <c r="I78" s="7"/>
      <c r="J78" s="7"/>
      <c r="K78" s="7"/>
      <c r="L78" s="7"/>
      <c r="M78" s="7"/>
      <c r="N78" s="57">
        <f t="shared" si="1"/>
        <v>0</v>
      </c>
      <c r="O78" s="7"/>
      <c r="P78" s="7"/>
      <c r="Q78" s="7"/>
    </row>
    <row r="79" spans="1:17" ht="24" x14ac:dyDescent="0.2">
      <c r="A79" s="7"/>
      <c r="B79" s="2"/>
      <c r="C79" s="2"/>
      <c r="D79" s="2"/>
      <c r="E79" s="86" t="s">
        <v>1264</v>
      </c>
      <c r="F79" s="85" t="s">
        <v>2625</v>
      </c>
      <c r="G79" s="7">
        <v>10</v>
      </c>
      <c r="H79" s="7" t="s">
        <v>885</v>
      </c>
      <c r="I79" s="7"/>
      <c r="J79" s="7"/>
      <c r="K79" s="7"/>
      <c r="L79" s="7"/>
      <c r="M79" s="7"/>
      <c r="N79" s="57">
        <f t="shared" si="1"/>
        <v>0</v>
      </c>
      <c r="O79" s="7"/>
      <c r="P79" s="7"/>
      <c r="Q79" s="7"/>
    </row>
    <row r="80" spans="1:17" ht="24" x14ac:dyDescent="0.2">
      <c r="A80" s="7"/>
      <c r="B80" s="2"/>
      <c r="C80" s="2"/>
      <c r="D80" s="2"/>
      <c r="E80" s="86" t="s">
        <v>1265</v>
      </c>
      <c r="F80" s="85" t="s">
        <v>2626</v>
      </c>
      <c r="G80" s="7">
        <v>16</v>
      </c>
      <c r="H80" s="7" t="s">
        <v>885</v>
      </c>
      <c r="I80" s="7"/>
      <c r="J80" s="7"/>
      <c r="K80" s="7"/>
      <c r="L80" s="7"/>
      <c r="M80" s="7"/>
      <c r="N80" s="57">
        <f t="shared" si="1"/>
        <v>0</v>
      </c>
      <c r="O80" s="7"/>
      <c r="P80" s="7"/>
      <c r="Q80" s="7"/>
    </row>
    <row r="81" spans="1:17" ht="24" x14ac:dyDescent="0.2">
      <c r="A81" s="7"/>
      <c r="B81" s="2"/>
      <c r="C81" s="2"/>
      <c r="D81" s="2"/>
      <c r="E81" s="86" t="s">
        <v>1266</v>
      </c>
      <c r="F81" s="85" t="s">
        <v>2627</v>
      </c>
      <c r="G81" s="7">
        <v>90</v>
      </c>
      <c r="H81" s="7" t="s">
        <v>885</v>
      </c>
      <c r="I81" s="7"/>
      <c r="J81" s="7"/>
      <c r="K81" s="7"/>
      <c r="L81" s="7"/>
      <c r="M81" s="7"/>
      <c r="N81" s="57">
        <f t="shared" si="1"/>
        <v>0</v>
      </c>
      <c r="O81" s="7"/>
      <c r="P81" s="7"/>
      <c r="Q81" s="7"/>
    </row>
    <row r="82" spans="1:17" ht="72" x14ac:dyDescent="0.2">
      <c r="A82" s="7"/>
      <c r="B82" s="2"/>
      <c r="C82" s="2"/>
      <c r="D82" s="2"/>
      <c r="E82" s="7" t="s">
        <v>1267</v>
      </c>
      <c r="F82" s="2" t="s">
        <v>1950</v>
      </c>
      <c r="G82" s="7">
        <v>1455</v>
      </c>
      <c r="H82" s="7" t="s">
        <v>885</v>
      </c>
      <c r="I82" s="7"/>
      <c r="J82" s="7"/>
      <c r="K82" s="7"/>
      <c r="L82" s="7"/>
      <c r="M82" s="7"/>
      <c r="N82" s="57">
        <f t="shared" si="1"/>
        <v>0</v>
      </c>
      <c r="O82" s="7"/>
      <c r="P82" s="7"/>
      <c r="Q82" s="7"/>
    </row>
    <row r="83" spans="1:17" ht="60" x14ac:dyDescent="0.2">
      <c r="A83" s="7"/>
      <c r="B83" s="2"/>
      <c r="C83" s="2"/>
      <c r="D83" s="2"/>
      <c r="E83" s="7" t="s">
        <v>1268</v>
      </c>
      <c r="F83" s="2" t="s">
        <v>137</v>
      </c>
      <c r="G83" s="7">
        <v>5</v>
      </c>
      <c r="H83" s="7" t="s">
        <v>1482</v>
      </c>
      <c r="I83" s="7"/>
      <c r="J83" s="7"/>
      <c r="K83" s="7"/>
      <c r="L83" s="7"/>
      <c r="M83" s="7"/>
      <c r="N83" s="57">
        <f t="shared" si="1"/>
        <v>0</v>
      </c>
      <c r="O83" s="7"/>
      <c r="P83" s="7"/>
      <c r="Q83" s="7"/>
    </row>
    <row r="84" spans="1:17" ht="48" x14ac:dyDescent="0.2">
      <c r="A84" s="7"/>
      <c r="B84" s="2"/>
      <c r="C84" s="2"/>
      <c r="D84" s="2"/>
      <c r="E84" s="7" t="s">
        <v>1269</v>
      </c>
      <c r="F84" s="2" t="s">
        <v>138</v>
      </c>
      <c r="G84" s="7">
        <v>157</v>
      </c>
      <c r="H84" s="7" t="s">
        <v>885</v>
      </c>
      <c r="I84" s="7"/>
      <c r="J84" s="7"/>
      <c r="K84" s="7"/>
      <c r="L84" s="7"/>
      <c r="M84" s="7"/>
      <c r="N84" s="57">
        <f t="shared" si="1"/>
        <v>0</v>
      </c>
      <c r="O84" s="7"/>
      <c r="P84" s="7"/>
      <c r="Q84" s="7"/>
    </row>
    <row r="85" spans="1:17" ht="36" x14ac:dyDescent="0.2">
      <c r="A85" s="7"/>
      <c r="B85" s="2"/>
      <c r="C85" s="2"/>
      <c r="D85" s="2"/>
      <c r="E85" s="7" t="s">
        <v>1270</v>
      </c>
      <c r="F85" s="2" t="s">
        <v>139</v>
      </c>
      <c r="G85" s="7">
        <v>90</v>
      </c>
      <c r="H85" s="7" t="s">
        <v>885</v>
      </c>
      <c r="I85" s="7"/>
      <c r="J85" s="7"/>
      <c r="K85" s="7"/>
      <c r="L85" s="7"/>
      <c r="M85" s="7"/>
      <c r="N85" s="57">
        <f t="shared" si="1"/>
        <v>0</v>
      </c>
      <c r="O85" s="7"/>
      <c r="P85" s="7"/>
      <c r="Q85" s="7"/>
    </row>
    <row r="86" spans="1:17" ht="24" x14ac:dyDescent="0.2">
      <c r="A86" s="7"/>
      <c r="B86" s="2"/>
      <c r="C86" s="2"/>
      <c r="D86" s="2"/>
      <c r="E86" s="7" t="s">
        <v>1271</v>
      </c>
      <c r="F86" s="2" t="s">
        <v>1272</v>
      </c>
      <c r="G86" s="7">
        <v>10985</v>
      </c>
      <c r="H86" s="7" t="s">
        <v>885</v>
      </c>
      <c r="I86" s="7"/>
      <c r="J86" s="7"/>
      <c r="K86" s="7"/>
      <c r="L86" s="7"/>
      <c r="M86" s="7"/>
      <c r="N86" s="57">
        <f t="shared" si="1"/>
        <v>0</v>
      </c>
      <c r="O86" s="7"/>
      <c r="P86" s="7"/>
      <c r="Q86" s="7"/>
    </row>
    <row r="87" spans="1:17" ht="24" x14ac:dyDescent="0.2">
      <c r="A87" s="7"/>
      <c r="B87" s="2"/>
      <c r="C87" s="2"/>
      <c r="D87" s="2"/>
      <c r="E87" s="7" t="s">
        <v>1273</v>
      </c>
      <c r="F87" s="2" t="s">
        <v>140</v>
      </c>
      <c r="G87" s="7">
        <v>43</v>
      </c>
      <c r="H87" s="7" t="s">
        <v>885</v>
      </c>
      <c r="I87" s="7"/>
      <c r="J87" s="7"/>
      <c r="K87" s="7"/>
      <c r="L87" s="7"/>
      <c r="M87" s="7"/>
      <c r="N87" s="57">
        <f t="shared" si="1"/>
        <v>0</v>
      </c>
      <c r="O87" s="7"/>
      <c r="P87" s="7"/>
      <c r="Q87" s="7"/>
    </row>
    <row r="88" spans="1:17" ht="36" x14ac:dyDescent="0.2">
      <c r="A88" s="7"/>
      <c r="B88" s="2"/>
      <c r="C88" s="2"/>
      <c r="D88" s="2"/>
      <c r="E88" s="7" t="s">
        <v>1274</v>
      </c>
      <c r="F88" s="2" t="s">
        <v>1275</v>
      </c>
      <c r="G88" s="7">
        <v>641</v>
      </c>
      <c r="H88" s="7" t="s">
        <v>885</v>
      </c>
      <c r="I88" s="7"/>
      <c r="J88" s="7"/>
      <c r="K88" s="7"/>
      <c r="L88" s="7"/>
      <c r="M88" s="7"/>
      <c r="N88" s="57">
        <f t="shared" si="1"/>
        <v>0</v>
      </c>
      <c r="O88" s="7"/>
      <c r="P88" s="7"/>
      <c r="Q88" s="7"/>
    </row>
    <row r="89" spans="1:17" ht="36" x14ac:dyDescent="0.2">
      <c r="A89" s="7"/>
      <c r="B89" s="2"/>
      <c r="C89" s="2"/>
      <c r="D89" s="2"/>
      <c r="E89" s="7" t="s">
        <v>1276</v>
      </c>
      <c r="F89" s="2" t="s">
        <v>1277</v>
      </c>
      <c r="G89" s="7">
        <v>1687</v>
      </c>
      <c r="H89" s="7" t="s">
        <v>885</v>
      </c>
      <c r="I89" s="7"/>
      <c r="J89" s="7"/>
      <c r="K89" s="7"/>
      <c r="L89" s="7"/>
      <c r="M89" s="7"/>
      <c r="N89" s="57">
        <f t="shared" si="1"/>
        <v>0</v>
      </c>
      <c r="O89" s="7"/>
      <c r="P89" s="7"/>
      <c r="Q89" s="7"/>
    </row>
    <row r="90" spans="1:17" ht="36" x14ac:dyDescent="0.2">
      <c r="A90" s="7"/>
      <c r="B90" s="2"/>
      <c r="C90" s="2"/>
      <c r="D90" s="2"/>
      <c r="E90" s="7" t="s">
        <v>1278</v>
      </c>
      <c r="F90" s="2" t="s">
        <v>1279</v>
      </c>
      <c r="G90" s="7">
        <v>2036</v>
      </c>
      <c r="H90" s="7" t="s">
        <v>885</v>
      </c>
      <c r="I90" s="7"/>
      <c r="J90" s="7"/>
      <c r="K90" s="7"/>
      <c r="L90" s="7"/>
      <c r="M90" s="7"/>
      <c r="N90" s="57">
        <f t="shared" si="1"/>
        <v>0</v>
      </c>
      <c r="O90" s="7"/>
      <c r="P90" s="7"/>
      <c r="Q90" s="7"/>
    </row>
    <row r="91" spans="1:17" ht="36" x14ac:dyDescent="0.2">
      <c r="A91" s="7"/>
      <c r="B91" s="2"/>
      <c r="C91" s="2"/>
      <c r="D91" s="2"/>
      <c r="E91" s="7" t="s">
        <v>1280</v>
      </c>
      <c r="F91" s="2" t="s">
        <v>1281</v>
      </c>
      <c r="G91" s="7">
        <v>1366</v>
      </c>
      <c r="H91" s="7" t="s">
        <v>885</v>
      </c>
      <c r="I91" s="7"/>
      <c r="J91" s="7"/>
      <c r="K91" s="7"/>
      <c r="L91" s="7"/>
      <c r="M91" s="7"/>
      <c r="N91" s="57">
        <f t="shared" si="1"/>
        <v>0</v>
      </c>
      <c r="O91" s="7"/>
      <c r="P91" s="7"/>
      <c r="Q91" s="7"/>
    </row>
    <row r="92" spans="1:17" ht="36" x14ac:dyDescent="0.2">
      <c r="A92" s="7"/>
      <c r="B92" s="2"/>
      <c r="C92" s="2"/>
      <c r="D92" s="2"/>
      <c r="E92" s="7" t="s">
        <v>1313</v>
      </c>
      <c r="F92" s="2" t="s">
        <v>1314</v>
      </c>
      <c r="G92" s="7">
        <v>3990</v>
      </c>
      <c r="H92" s="7" t="s">
        <v>885</v>
      </c>
      <c r="I92" s="7"/>
      <c r="J92" s="7"/>
      <c r="K92" s="7"/>
      <c r="L92" s="7"/>
      <c r="M92" s="7"/>
      <c r="N92" s="57">
        <f t="shared" si="1"/>
        <v>0</v>
      </c>
      <c r="O92" s="7"/>
      <c r="P92" s="7"/>
      <c r="Q92" s="7"/>
    </row>
    <row r="93" spans="1:17" ht="36" x14ac:dyDescent="0.2">
      <c r="A93" s="7"/>
      <c r="B93" s="2"/>
      <c r="C93" s="2"/>
      <c r="D93" s="2"/>
      <c r="E93" s="7" t="s">
        <v>1315</v>
      </c>
      <c r="F93" s="2" t="s">
        <v>1316</v>
      </c>
      <c r="G93" s="7">
        <v>1587</v>
      </c>
      <c r="H93" s="7" t="s">
        <v>885</v>
      </c>
      <c r="I93" s="7"/>
      <c r="J93" s="7"/>
      <c r="K93" s="7"/>
      <c r="L93" s="7"/>
      <c r="M93" s="7"/>
      <c r="N93" s="57">
        <f t="shared" si="1"/>
        <v>0</v>
      </c>
      <c r="O93" s="7"/>
      <c r="P93" s="7"/>
      <c r="Q93" s="7"/>
    </row>
    <row r="94" spans="1:17" ht="84" x14ac:dyDescent="0.2">
      <c r="A94" s="7"/>
      <c r="B94" s="2"/>
      <c r="C94" s="2"/>
      <c r="D94" s="2"/>
      <c r="E94" s="7" t="s">
        <v>1317</v>
      </c>
      <c r="F94" s="2" t="s">
        <v>141</v>
      </c>
      <c r="G94" s="7">
        <v>40</v>
      </c>
      <c r="H94" s="7" t="s">
        <v>885</v>
      </c>
      <c r="I94" s="7"/>
      <c r="J94" s="7"/>
      <c r="K94" s="7"/>
      <c r="L94" s="7"/>
      <c r="M94" s="7"/>
      <c r="N94" s="57">
        <f t="shared" si="1"/>
        <v>0</v>
      </c>
      <c r="O94" s="7"/>
      <c r="P94" s="7"/>
      <c r="Q94" s="7"/>
    </row>
    <row r="95" spans="1:17" ht="84" x14ac:dyDescent="0.2">
      <c r="A95" s="7"/>
      <c r="B95" s="2"/>
      <c r="C95" s="2"/>
      <c r="D95" s="2"/>
      <c r="E95" s="7" t="s">
        <v>1318</v>
      </c>
      <c r="F95" s="2" t="s">
        <v>142</v>
      </c>
      <c r="G95" s="7">
        <v>30</v>
      </c>
      <c r="H95" s="7" t="s">
        <v>885</v>
      </c>
      <c r="I95" s="7"/>
      <c r="J95" s="7"/>
      <c r="K95" s="7"/>
      <c r="L95" s="7"/>
      <c r="M95" s="7"/>
      <c r="N95" s="57">
        <f t="shared" si="1"/>
        <v>0</v>
      </c>
      <c r="O95" s="7"/>
      <c r="P95" s="7"/>
      <c r="Q95" s="7"/>
    </row>
    <row r="96" spans="1:17" ht="96" x14ac:dyDescent="0.2">
      <c r="A96" s="7"/>
      <c r="B96" s="2"/>
      <c r="C96" s="2"/>
      <c r="D96" s="2"/>
      <c r="E96" s="7" t="s">
        <v>1319</v>
      </c>
      <c r="F96" s="2" t="s">
        <v>143</v>
      </c>
      <c r="G96" s="7">
        <v>20</v>
      </c>
      <c r="H96" s="7" t="s">
        <v>885</v>
      </c>
      <c r="I96" s="7"/>
      <c r="J96" s="7"/>
      <c r="K96" s="7"/>
      <c r="L96" s="7"/>
      <c r="M96" s="7"/>
      <c r="N96" s="57">
        <f t="shared" si="1"/>
        <v>0</v>
      </c>
      <c r="O96" s="7"/>
      <c r="P96" s="7"/>
      <c r="Q96" s="7"/>
    </row>
    <row r="97" spans="1:17" ht="84" x14ac:dyDescent="0.2">
      <c r="A97" s="7"/>
      <c r="B97" s="2"/>
      <c r="C97" s="2"/>
      <c r="D97" s="2"/>
      <c r="E97" s="7" t="s">
        <v>1320</v>
      </c>
      <c r="F97" s="2" t="s">
        <v>144</v>
      </c>
      <c r="G97" s="7">
        <v>5</v>
      </c>
      <c r="H97" s="7" t="s">
        <v>885</v>
      </c>
      <c r="I97" s="7"/>
      <c r="J97" s="7"/>
      <c r="K97" s="7"/>
      <c r="L97" s="7"/>
      <c r="M97" s="7"/>
      <c r="N97" s="57">
        <f t="shared" si="1"/>
        <v>0</v>
      </c>
      <c r="O97" s="7"/>
      <c r="P97" s="7"/>
      <c r="Q97" s="7"/>
    </row>
    <row r="98" spans="1:17" ht="84" x14ac:dyDescent="0.2">
      <c r="A98" s="7"/>
      <c r="B98" s="2"/>
      <c r="C98" s="2"/>
      <c r="D98" s="2"/>
      <c r="E98" s="7" t="s">
        <v>1321</v>
      </c>
      <c r="F98" s="2" t="s">
        <v>145</v>
      </c>
      <c r="G98" s="7">
        <v>10</v>
      </c>
      <c r="H98" s="7" t="s">
        <v>885</v>
      </c>
      <c r="I98" s="7"/>
      <c r="J98" s="7"/>
      <c r="K98" s="7"/>
      <c r="L98" s="7"/>
      <c r="M98" s="7"/>
      <c r="N98" s="57">
        <f t="shared" si="1"/>
        <v>0</v>
      </c>
      <c r="O98" s="7"/>
      <c r="P98" s="7"/>
      <c r="Q98" s="7"/>
    </row>
    <row r="99" spans="1:17" ht="84" x14ac:dyDescent="0.2">
      <c r="A99" s="7"/>
      <c r="B99" s="2"/>
      <c r="C99" s="2"/>
      <c r="D99" s="2"/>
      <c r="E99" s="7" t="s">
        <v>1322</v>
      </c>
      <c r="F99" s="2" t="s">
        <v>146</v>
      </c>
      <c r="G99" s="7">
        <v>5</v>
      </c>
      <c r="H99" s="7" t="s">
        <v>885</v>
      </c>
      <c r="I99" s="7"/>
      <c r="J99" s="7"/>
      <c r="K99" s="7"/>
      <c r="L99" s="7"/>
      <c r="M99" s="7"/>
      <c r="N99" s="57">
        <f t="shared" si="1"/>
        <v>0</v>
      </c>
      <c r="O99" s="7"/>
      <c r="P99" s="7"/>
      <c r="Q99" s="7"/>
    </row>
    <row r="100" spans="1:17" ht="24" x14ac:dyDescent="0.2">
      <c r="A100" s="7"/>
      <c r="B100" s="2"/>
      <c r="C100" s="2"/>
      <c r="D100" s="2"/>
      <c r="E100" s="7" t="s">
        <v>1323</v>
      </c>
      <c r="F100" s="2" t="s">
        <v>1324</v>
      </c>
      <c r="G100" s="7">
        <v>2</v>
      </c>
      <c r="H100" s="7" t="s">
        <v>885</v>
      </c>
      <c r="I100" s="7"/>
      <c r="J100" s="7"/>
      <c r="K100" s="7"/>
      <c r="L100" s="7"/>
      <c r="M100" s="7"/>
      <c r="N100" s="57">
        <f t="shared" si="1"/>
        <v>0</v>
      </c>
      <c r="O100" s="7"/>
      <c r="P100" s="7"/>
      <c r="Q100" s="7"/>
    </row>
    <row r="101" spans="1:17" ht="24" x14ac:dyDescent="0.2">
      <c r="A101" s="7"/>
      <c r="B101" s="2"/>
      <c r="C101" s="2"/>
      <c r="D101" s="2"/>
      <c r="E101" s="7" t="s">
        <v>1325</v>
      </c>
      <c r="F101" s="2" t="s">
        <v>1326</v>
      </c>
      <c r="G101" s="7">
        <v>15842</v>
      </c>
      <c r="H101" s="7" t="s">
        <v>885</v>
      </c>
      <c r="I101" s="7"/>
      <c r="J101" s="7"/>
      <c r="K101" s="7"/>
      <c r="L101" s="7"/>
      <c r="M101" s="7"/>
      <c r="N101" s="57">
        <f t="shared" si="1"/>
        <v>0</v>
      </c>
      <c r="O101" s="7"/>
      <c r="P101" s="7"/>
      <c r="Q101" s="7"/>
    </row>
    <row r="102" spans="1:17" x14ac:dyDescent="0.2">
      <c r="A102" s="7"/>
      <c r="B102" s="2"/>
      <c r="C102" s="2"/>
      <c r="D102" s="2"/>
      <c r="E102" s="7" t="s">
        <v>1327</v>
      </c>
      <c r="F102" s="2" t="s">
        <v>1328</v>
      </c>
      <c r="G102" s="7">
        <v>915</v>
      </c>
      <c r="H102" s="7" t="s">
        <v>885</v>
      </c>
      <c r="I102" s="7"/>
      <c r="J102" s="7"/>
      <c r="K102" s="7"/>
      <c r="L102" s="7"/>
      <c r="M102" s="7"/>
      <c r="N102" s="57">
        <f t="shared" si="1"/>
        <v>0</v>
      </c>
      <c r="O102" s="7"/>
      <c r="P102" s="7"/>
      <c r="Q102" s="7"/>
    </row>
    <row r="103" spans="1:17" ht="36" x14ac:dyDescent="0.2">
      <c r="A103" s="7"/>
      <c r="B103" s="2"/>
      <c r="C103" s="2"/>
      <c r="D103" s="2"/>
      <c r="E103" s="7" t="s">
        <v>1329</v>
      </c>
      <c r="F103" s="2" t="s">
        <v>1330</v>
      </c>
      <c r="G103" s="7">
        <v>3570</v>
      </c>
      <c r="H103" s="7" t="s">
        <v>885</v>
      </c>
      <c r="I103" s="7"/>
      <c r="J103" s="7"/>
      <c r="K103" s="7"/>
      <c r="L103" s="7"/>
      <c r="M103" s="7"/>
      <c r="N103" s="57">
        <f t="shared" si="1"/>
        <v>0</v>
      </c>
      <c r="O103" s="7"/>
      <c r="P103" s="7"/>
      <c r="Q103" s="7"/>
    </row>
    <row r="104" spans="1:17" ht="24" x14ac:dyDescent="0.2">
      <c r="A104" s="7"/>
      <c r="B104" s="2"/>
      <c r="C104" s="2"/>
      <c r="D104" s="2"/>
      <c r="E104" s="7" t="s">
        <v>1331</v>
      </c>
      <c r="F104" s="2" t="s">
        <v>1332</v>
      </c>
      <c r="G104" s="7">
        <v>3780</v>
      </c>
      <c r="H104" s="7" t="s">
        <v>885</v>
      </c>
      <c r="I104" s="7"/>
      <c r="J104" s="7"/>
      <c r="K104" s="7"/>
      <c r="L104" s="7"/>
      <c r="M104" s="7"/>
      <c r="N104" s="57">
        <f t="shared" si="1"/>
        <v>0</v>
      </c>
      <c r="O104" s="7"/>
      <c r="P104" s="7"/>
      <c r="Q104" s="7"/>
    </row>
    <row r="105" spans="1:17" ht="60" x14ac:dyDescent="0.2">
      <c r="A105" s="7"/>
      <c r="B105" s="2"/>
      <c r="C105" s="2"/>
      <c r="D105" s="2"/>
      <c r="E105" s="7" t="s">
        <v>1333</v>
      </c>
      <c r="F105" s="2" t="s">
        <v>1334</v>
      </c>
      <c r="G105" s="7">
        <v>75</v>
      </c>
      <c r="H105" s="7" t="s">
        <v>885</v>
      </c>
      <c r="I105" s="7"/>
      <c r="J105" s="7"/>
      <c r="K105" s="7"/>
      <c r="L105" s="7"/>
      <c r="M105" s="7"/>
      <c r="N105" s="57">
        <f t="shared" si="1"/>
        <v>0</v>
      </c>
      <c r="O105" s="7"/>
      <c r="P105" s="7"/>
      <c r="Q105" s="7"/>
    </row>
    <row r="106" spans="1:17" ht="72" x14ac:dyDescent="0.2">
      <c r="A106" s="7"/>
      <c r="B106" s="2"/>
      <c r="C106" s="2"/>
      <c r="D106" s="2"/>
      <c r="E106" s="7" t="s">
        <v>1335</v>
      </c>
      <c r="F106" s="2" t="s">
        <v>1559</v>
      </c>
      <c r="G106" s="7">
        <v>750</v>
      </c>
      <c r="H106" s="7" t="s">
        <v>885</v>
      </c>
      <c r="I106" s="7"/>
      <c r="J106" s="7"/>
      <c r="K106" s="7"/>
      <c r="L106" s="7"/>
      <c r="M106" s="7"/>
      <c r="N106" s="57">
        <f t="shared" si="1"/>
        <v>0</v>
      </c>
      <c r="O106" s="7"/>
      <c r="P106" s="7"/>
      <c r="Q106" s="7"/>
    </row>
    <row r="107" spans="1:17" ht="72" x14ac:dyDescent="0.2">
      <c r="A107" s="7"/>
      <c r="B107" s="2"/>
      <c r="C107" s="2"/>
      <c r="D107" s="2"/>
      <c r="E107" s="7" t="s">
        <v>1336</v>
      </c>
      <c r="F107" s="2" t="s">
        <v>1560</v>
      </c>
      <c r="G107" s="7">
        <v>9375</v>
      </c>
      <c r="H107" s="7" t="s">
        <v>885</v>
      </c>
      <c r="I107" s="7"/>
      <c r="J107" s="7"/>
      <c r="K107" s="7"/>
      <c r="L107" s="7"/>
      <c r="M107" s="7"/>
      <c r="N107" s="57">
        <f t="shared" si="1"/>
        <v>0</v>
      </c>
      <c r="O107" s="7"/>
      <c r="P107" s="7"/>
      <c r="Q107" s="7"/>
    </row>
    <row r="108" spans="1:17" ht="96" x14ac:dyDescent="0.2">
      <c r="A108" s="7"/>
      <c r="B108" s="2"/>
      <c r="C108" s="2"/>
      <c r="D108" s="2"/>
      <c r="E108" s="7" t="s">
        <v>1337</v>
      </c>
      <c r="F108" s="2" t="s">
        <v>147</v>
      </c>
      <c r="G108" s="7">
        <v>4725</v>
      </c>
      <c r="H108" s="7" t="s">
        <v>885</v>
      </c>
      <c r="I108" s="7"/>
      <c r="J108" s="7"/>
      <c r="K108" s="7"/>
      <c r="L108" s="7"/>
      <c r="M108" s="7"/>
      <c r="N108" s="57">
        <f t="shared" si="1"/>
        <v>0</v>
      </c>
      <c r="O108" s="7"/>
      <c r="P108" s="7"/>
      <c r="Q108" s="7"/>
    </row>
    <row r="109" spans="1:17" ht="84" x14ac:dyDescent="0.2">
      <c r="A109" s="7"/>
      <c r="B109" s="2"/>
      <c r="C109" s="2"/>
      <c r="D109" s="2"/>
      <c r="E109" s="7" t="s">
        <v>1338</v>
      </c>
      <c r="F109" s="2" t="s">
        <v>148</v>
      </c>
      <c r="G109" s="7">
        <v>80</v>
      </c>
      <c r="H109" s="7" t="s">
        <v>885</v>
      </c>
      <c r="I109" s="7"/>
      <c r="J109" s="7"/>
      <c r="K109" s="7"/>
      <c r="L109" s="7"/>
      <c r="M109" s="7"/>
      <c r="N109" s="57">
        <f t="shared" si="1"/>
        <v>0</v>
      </c>
      <c r="O109" s="7"/>
      <c r="P109" s="7"/>
      <c r="Q109" s="7"/>
    </row>
    <row r="110" spans="1:17" ht="36" x14ac:dyDescent="0.2">
      <c r="A110" s="7"/>
      <c r="B110" s="2"/>
      <c r="C110" s="2"/>
      <c r="D110" s="2"/>
      <c r="E110" s="7" t="s">
        <v>1339</v>
      </c>
      <c r="F110" s="2" t="s">
        <v>149</v>
      </c>
      <c r="G110" s="7">
        <v>248</v>
      </c>
      <c r="H110" s="7" t="s">
        <v>885</v>
      </c>
      <c r="I110" s="7"/>
      <c r="J110" s="7"/>
      <c r="K110" s="7"/>
      <c r="L110" s="7"/>
      <c r="M110" s="7"/>
      <c r="N110" s="57">
        <f t="shared" si="1"/>
        <v>0</v>
      </c>
      <c r="O110" s="7"/>
      <c r="P110" s="7"/>
      <c r="Q110" s="7"/>
    </row>
    <row r="111" spans="1:17" ht="84" x14ac:dyDescent="0.2">
      <c r="A111" s="7"/>
      <c r="B111" s="2"/>
      <c r="C111" s="2"/>
      <c r="D111" s="2"/>
      <c r="E111" s="7" t="s">
        <v>1340</v>
      </c>
      <c r="F111" s="2" t="s">
        <v>150</v>
      </c>
      <c r="G111" s="7">
        <v>95</v>
      </c>
      <c r="H111" s="7" t="s">
        <v>885</v>
      </c>
      <c r="I111" s="7"/>
      <c r="J111" s="7"/>
      <c r="K111" s="7"/>
      <c r="L111" s="7"/>
      <c r="M111" s="7"/>
      <c r="N111" s="57">
        <f t="shared" si="1"/>
        <v>0</v>
      </c>
      <c r="O111" s="7"/>
      <c r="P111" s="7"/>
      <c r="Q111" s="7"/>
    </row>
    <row r="112" spans="1:17" x14ac:dyDescent="0.2">
      <c r="A112" s="7"/>
      <c r="B112" s="2"/>
      <c r="C112" s="2"/>
      <c r="D112" s="2"/>
      <c r="E112" s="7" t="s">
        <v>1341</v>
      </c>
      <c r="F112" s="2" t="s">
        <v>1342</v>
      </c>
      <c r="G112" s="7">
        <v>1540</v>
      </c>
      <c r="H112" s="7" t="s">
        <v>885</v>
      </c>
      <c r="I112" s="7"/>
      <c r="J112" s="7"/>
      <c r="K112" s="7"/>
      <c r="L112" s="7"/>
      <c r="M112" s="7"/>
      <c r="N112" s="57">
        <f t="shared" si="1"/>
        <v>0</v>
      </c>
      <c r="O112" s="7"/>
      <c r="P112" s="7"/>
      <c r="Q112" s="7"/>
    </row>
    <row r="113" spans="1:17" x14ac:dyDescent="0.2">
      <c r="A113" s="7"/>
      <c r="B113" s="2"/>
      <c r="C113" s="2"/>
      <c r="D113" s="50"/>
      <c r="E113" s="13"/>
      <c r="F113" s="55" t="s">
        <v>353</v>
      </c>
      <c r="G113" s="15"/>
      <c r="H113" s="47"/>
      <c r="I113" s="7"/>
      <c r="J113" s="7"/>
      <c r="K113" s="7"/>
      <c r="L113" s="7"/>
      <c r="M113" s="7"/>
      <c r="N113" s="57">
        <f>SUM(N70:N112)</f>
        <v>0</v>
      </c>
      <c r="O113" s="7"/>
      <c r="P113" s="7"/>
      <c r="Q113" s="7"/>
    </row>
    <row r="114" spans="1:17" ht="180" x14ac:dyDescent="0.2">
      <c r="A114" s="7"/>
      <c r="B114" s="2"/>
      <c r="C114" s="2" t="s">
        <v>1343</v>
      </c>
      <c r="D114" s="2" t="s">
        <v>368</v>
      </c>
      <c r="E114" s="7" t="s">
        <v>1344</v>
      </c>
      <c r="F114" s="2" t="s">
        <v>151</v>
      </c>
      <c r="G114" s="7">
        <v>12670</v>
      </c>
      <c r="H114" s="7" t="s">
        <v>885</v>
      </c>
      <c r="I114" s="7"/>
      <c r="J114" s="7"/>
      <c r="K114" s="7"/>
      <c r="L114" s="7"/>
      <c r="M114" s="7"/>
      <c r="N114" s="57">
        <f t="shared" si="1"/>
        <v>0</v>
      </c>
      <c r="O114" s="7"/>
      <c r="P114" s="7"/>
      <c r="Q114" s="7"/>
    </row>
    <row r="115" spans="1:17" ht="180" x14ac:dyDescent="0.2">
      <c r="A115" s="7"/>
      <c r="B115" s="2"/>
      <c r="C115" s="2"/>
      <c r="D115" s="2"/>
      <c r="E115" s="7" t="s">
        <v>1345</v>
      </c>
      <c r="F115" s="2" t="s">
        <v>152</v>
      </c>
      <c r="G115" s="7">
        <v>22610</v>
      </c>
      <c r="H115" s="7" t="s">
        <v>885</v>
      </c>
      <c r="I115" s="7"/>
      <c r="J115" s="7"/>
      <c r="K115" s="7"/>
      <c r="L115" s="7"/>
      <c r="M115" s="7"/>
      <c r="N115" s="57">
        <f t="shared" si="1"/>
        <v>0</v>
      </c>
      <c r="O115" s="7"/>
      <c r="P115" s="7"/>
      <c r="Q115" s="7"/>
    </row>
    <row r="116" spans="1:17" ht="192" x14ac:dyDescent="0.2">
      <c r="A116" s="7"/>
      <c r="B116" s="2"/>
      <c r="C116" s="2"/>
      <c r="D116" s="2"/>
      <c r="E116" s="7" t="s">
        <v>1346</v>
      </c>
      <c r="F116" s="2" t="s">
        <v>153</v>
      </c>
      <c r="G116" s="7">
        <v>2600</v>
      </c>
      <c r="H116" s="7" t="s">
        <v>885</v>
      </c>
      <c r="I116" s="7"/>
      <c r="J116" s="7"/>
      <c r="K116" s="7"/>
      <c r="L116" s="7"/>
      <c r="M116" s="7"/>
      <c r="N116" s="57">
        <f t="shared" si="1"/>
        <v>0</v>
      </c>
      <c r="O116" s="7"/>
      <c r="P116" s="7"/>
      <c r="Q116" s="7"/>
    </row>
    <row r="117" spans="1:17" ht="48" x14ac:dyDescent="0.2">
      <c r="A117" s="7"/>
      <c r="B117" s="2"/>
      <c r="C117" s="2"/>
      <c r="D117" s="2"/>
      <c r="E117" s="7" t="s">
        <v>1347</v>
      </c>
      <c r="F117" s="2" t="s">
        <v>1348</v>
      </c>
      <c r="G117" s="7">
        <v>150</v>
      </c>
      <c r="H117" s="7" t="s">
        <v>885</v>
      </c>
      <c r="I117" s="7"/>
      <c r="J117" s="7"/>
      <c r="K117" s="7"/>
      <c r="L117" s="7"/>
      <c r="M117" s="7"/>
      <c r="N117" s="57">
        <f t="shared" si="1"/>
        <v>0</v>
      </c>
      <c r="O117" s="7"/>
      <c r="P117" s="7"/>
      <c r="Q117" s="7"/>
    </row>
    <row r="118" spans="1:17" ht="132" x14ac:dyDescent="0.2">
      <c r="A118" s="7"/>
      <c r="B118" s="2"/>
      <c r="C118" s="2"/>
      <c r="D118" s="2"/>
      <c r="E118" s="7" t="s">
        <v>1349</v>
      </c>
      <c r="F118" s="2" t="s">
        <v>154</v>
      </c>
      <c r="G118" s="7">
        <v>3870</v>
      </c>
      <c r="H118" s="7" t="s">
        <v>885</v>
      </c>
      <c r="I118" s="7"/>
      <c r="J118" s="7"/>
      <c r="K118" s="7"/>
      <c r="L118" s="7"/>
      <c r="M118" s="7"/>
      <c r="N118" s="57">
        <f t="shared" si="1"/>
        <v>0</v>
      </c>
      <c r="O118" s="7"/>
      <c r="P118" s="7"/>
      <c r="Q118" s="7"/>
    </row>
    <row r="119" spans="1:17" ht="132" x14ac:dyDescent="0.2">
      <c r="A119" s="7"/>
      <c r="B119" s="2"/>
      <c r="C119" s="2"/>
      <c r="D119" s="2"/>
      <c r="E119" s="7" t="s">
        <v>1350</v>
      </c>
      <c r="F119" s="2" t="s">
        <v>155</v>
      </c>
      <c r="G119" s="7">
        <v>10</v>
      </c>
      <c r="H119" s="7" t="s">
        <v>885</v>
      </c>
      <c r="I119" s="7"/>
      <c r="J119" s="7"/>
      <c r="K119" s="7"/>
      <c r="L119" s="7"/>
      <c r="M119" s="7"/>
      <c r="N119" s="57">
        <f t="shared" si="1"/>
        <v>0</v>
      </c>
      <c r="O119" s="7"/>
      <c r="P119" s="7"/>
      <c r="Q119" s="7"/>
    </row>
    <row r="120" spans="1:17" ht="60" x14ac:dyDescent="0.2">
      <c r="A120" s="7"/>
      <c r="B120" s="2"/>
      <c r="C120" s="2"/>
      <c r="D120" s="2"/>
      <c r="E120" s="7" t="s">
        <v>1351</v>
      </c>
      <c r="F120" s="2" t="s">
        <v>1352</v>
      </c>
      <c r="G120" s="7">
        <v>525</v>
      </c>
      <c r="H120" s="7" t="s">
        <v>885</v>
      </c>
      <c r="I120" s="7"/>
      <c r="J120" s="7"/>
      <c r="K120" s="7"/>
      <c r="L120" s="7"/>
      <c r="M120" s="7"/>
      <c r="N120" s="57">
        <f t="shared" si="1"/>
        <v>0</v>
      </c>
      <c r="O120" s="7"/>
      <c r="P120" s="7"/>
      <c r="Q120" s="7"/>
    </row>
    <row r="121" spans="1:17" ht="120" x14ac:dyDescent="0.2">
      <c r="A121" s="7"/>
      <c r="B121" s="2"/>
      <c r="C121" s="2"/>
      <c r="D121" s="2"/>
      <c r="E121" s="7" t="s">
        <v>1353</v>
      </c>
      <c r="F121" s="2" t="s">
        <v>156</v>
      </c>
      <c r="G121" s="7">
        <v>840</v>
      </c>
      <c r="H121" s="7" t="s">
        <v>885</v>
      </c>
      <c r="I121" s="7"/>
      <c r="J121" s="7"/>
      <c r="K121" s="7"/>
      <c r="L121" s="7"/>
      <c r="M121" s="7"/>
      <c r="N121" s="57">
        <f t="shared" si="1"/>
        <v>0</v>
      </c>
      <c r="O121" s="7"/>
      <c r="P121" s="7"/>
      <c r="Q121" s="7"/>
    </row>
    <row r="122" spans="1:17" ht="228" x14ac:dyDescent="0.2">
      <c r="A122" s="7"/>
      <c r="B122" s="2"/>
      <c r="C122" s="2"/>
      <c r="D122" s="2"/>
      <c r="E122" s="7" t="s">
        <v>1354</v>
      </c>
      <c r="F122" s="2" t="s">
        <v>157</v>
      </c>
      <c r="G122" s="7">
        <v>10</v>
      </c>
      <c r="H122" s="7" t="s">
        <v>1482</v>
      </c>
      <c r="I122" s="7"/>
      <c r="J122" s="7"/>
      <c r="K122" s="7"/>
      <c r="L122" s="7"/>
      <c r="M122" s="7"/>
      <c r="N122" s="57">
        <f t="shared" si="1"/>
        <v>0</v>
      </c>
      <c r="O122" s="7"/>
      <c r="P122" s="7"/>
      <c r="Q122" s="7"/>
    </row>
    <row r="123" spans="1:17" ht="228" x14ac:dyDescent="0.2">
      <c r="A123" s="7"/>
      <c r="B123" s="2"/>
      <c r="C123" s="2"/>
      <c r="D123" s="2"/>
      <c r="E123" s="7" t="s">
        <v>1355</v>
      </c>
      <c r="F123" s="2" t="s">
        <v>158</v>
      </c>
      <c r="G123" s="7">
        <v>264</v>
      </c>
      <c r="H123" s="7" t="s">
        <v>885</v>
      </c>
      <c r="I123" s="7"/>
      <c r="J123" s="7"/>
      <c r="K123" s="7"/>
      <c r="L123" s="7"/>
      <c r="M123" s="7"/>
      <c r="N123" s="57">
        <f t="shared" si="1"/>
        <v>0</v>
      </c>
      <c r="O123" s="7"/>
      <c r="P123" s="7"/>
      <c r="Q123" s="7"/>
    </row>
    <row r="124" spans="1:17" x14ac:dyDescent="0.2">
      <c r="A124" s="7"/>
      <c r="B124" s="2"/>
      <c r="C124" s="2"/>
      <c r="D124" s="50"/>
      <c r="E124" s="13"/>
      <c r="F124" s="55" t="s">
        <v>353</v>
      </c>
      <c r="G124" s="15"/>
      <c r="H124" s="47"/>
      <c r="I124" s="7"/>
      <c r="J124" s="7"/>
      <c r="K124" s="7"/>
      <c r="L124" s="7"/>
      <c r="M124" s="7"/>
      <c r="N124" s="57">
        <f>SUM(N114:N123)</f>
        <v>0</v>
      </c>
      <c r="O124" s="7"/>
      <c r="P124" s="7"/>
      <c r="Q124" s="7"/>
    </row>
    <row r="125" spans="1:17" ht="48" x14ac:dyDescent="0.2">
      <c r="A125" s="7"/>
      <c r="B125" s="2"/>
      <c r="C125" s="2" t="s">
        <v>1356</v>
      </c>
      <c r="D125" s="2" t="s">
        <v>1357</v>
      </c>
      <c r="E125" s="7" t="s">
        <v>1358</v>
      </c>
      <c r="F125" s="2" t="s">
        <v>1359</v>
      </c>
      <c r="G125" s="7">
        <v>27275</v>
      </c>
      <c r="H125" s="7" t="s">
        <v>885</v>
      </c>
      <c r="I125" s="7"/>
      <c r="J125" s="7"/>
      <c r="K125" s="7"/>
      <c r="L125" s="7"/>
      <c r="M125" s="7"/>
      <c r="N125" s="57">
        <f t="shared" si="1"/>
        <v>0</v>
      </c>
      <c r="O125" s="7"/>
      <c r="P125" s="7"/>
      <c r="Q125" s="7"/>
    </row>
    <row r="126" spans="1:17" ht="24" x14ac:dyDescent="0.2">
      <c r="A126" s="7"/>
      <c r="B126" s="2"/>
      <c r="C126" s="2"/>
      <c r="D126" s="2"/>
      <c r="E126" s="7" t="s">
        <v>1360</v>
      </c>
      <c r="F126" s="2" t="s">
        <v>1361</v>
      </c>
      <c r="G126" s="7">
        <v>486</v>
      </c>
      <c r="H126" s="7" t="s">
        <v>885</v>
      </c>
      <c r="I126" s="7"/>
      <c r="J126" s="7"/>
      <c r="K126" s="7"/>
      <c r="L126" s="7"/>
      <c r="M126" s="7"/>
      <c r="N126" s="57">
        <f t="shared" si="1"/>
        <v>0</v>
      </c>
      <c r="O126" s="7"/>
      <c r="P126" s="7"/>
      <c r="Q126" s="7"/>
    </row>
    <row r="127" spans="1:17" ht="48" x14ac:dyDescent="0.2">
      <c r="A127" s="7"/>
      <c r="B127" s="2"/>
      <c r="C127" s="2"/>
      <c r="D127" s="2"/>
      <c r="E127" s="7" t="s">
        <v>1362</v>
      </c>
      <c r="F127" s="2" t="s">
        <v>1697</v>
      </c>
      <c r="G127" s="7">
        <v>545</v>
      </c>
      <c r="H127" s="7" t="s">
        <v>885</v>
      </c>
      <c r="I127" s="7"/>
      <c r="J127" s="7"/>
      <c r="K127" s="7"/>
      <c r="L127" s="7"/>
      <c r="M127" s="7"/>
      <c r="N127" s="57">
        <f t="shared" si="1"/>
        <v>0</v>
      </c>
      <c r="O127" s="7"/>
      <c r="P127" s="7"/>
      <c r="Q127" s="7"/>
    </row>
    <row r="128" spans="1:17" ht="48" x14ac:dyDescent="0.2">
      <c r="A128" s="7"/>
      <c r="B128" s="2"/>
      <c r="C128" s="2"/>
      <c r="D128" s="2"/>
      <c r="E128" s="7" t="s">
        <v>1363</v>
      </c>
      <c r="F128" s="2" t="s">
        <v>1698</v>
      </c>
      <c r="G128" s="7">
        <v>5700</v>
      </c>
      <c r="H128" s="7" t="s">
        <v>885</v>
      </c>
      <c r="I128" s="7"/>
      <c r="J128" s="7"/>
      <c r="K128" s="7"/>
      <c r="L128" s="7"/>
      <c r="M128" s="7"/>
      <c r="N128" s="57">
        <f t="shared" si="1"/>
        <v>0</v>
      </c>
      <c r="O128" s="7"/>
      <c r="P128" s="7"/>
      <c r="Q128" s="7"/>
    </row>
    <row r="129" spans="1:17" ht="48" x14ac:dyDescent="0.2">
      <c r="A129" s="7"/>
      <c r="B129" s="2"/>
      <c r="C129" s="2"/>
      <c r="D129" s="2"/>
      <c r="E129" s="7" t="s">
        <v>1364</v>
      </c>
      <c r="F129" s="2" t="s">
        <v>1699</v>
      </c>
      <c r="G129" s="7">
        <v>1940</v>
      </c>
      <c r="H129" s="7" t="s">
        <v>885</v>
      </c>
      <c r="I129" s="7"/>
      <c r="J129" s="7"/>
      <c r="K129" s="7"/>
      <c r="L129" s="7"/>
      <c r="M129" s="7"/>
      <c r="N129" s="57">
        <f t="shared" si="1"/>
        <v>0</v>
      </c>
      <c r="O129" s="7"/>
      <c r="P129" s="7"/>
      <c r="Q129" s="7"/>
    </row>
    <row r="130" spans="1:17" ht="24" x14ac:dyDescent="0.2">
      <c r="A130" s="7"/>
      <c r="B130" s="2"/>
      <c r="C130" s="2"/>
      <c r="D130" s="2"/>
      <c r="E130" s="7" t="s">
        <v>1365</v>
      </c>
      <c r="F130" s="2" t="s">
        <v>1700</v>
      </c>
      <c r="G130" s="7">
        <v>20500</v>
      </c>
      <c r="H130" s="7" t="s">
        <v>885</v>
      </c>
      <c r="I130" s="7"/>
      <c r="J130" s="7"/>
      <c r="K130" s="7"/>
      <c r="L130" s="7"/>
      <c r="M130" s="7"/>
      <c r="N130" s="57">
        <f t="shared" si="1"/>
        <v>0</v>
      </c>
      <c r="O130" s="7"/>
      <c r="P130" s="7"/>
      <c r="Q130" s="7"/>
    </row>
    <row r="131" spans="1:17" ht="36" x14ac:dyDescent="0.2">
      <c r="A131" s="7"/>
      <c r="B131" s="2"/>
      <c r="C131" s="2"/>
      <c r="D131" s="2"/>
      <c r="E131" s="7" t="s">
        <v>1366</v>
      </c>
      <c r="F131" s="2" t="s">
        <v>1418</v>
      </c>
      <c r="G131" s="7">
        <v>1720</v>
      </c>
      <c r="H131" s="7" t="s">
        <v>885</v>
      </c>
      <c r="I131" s="7"/>
      <c r="J131" s="7"/>
      <c r="K131" s="7"/>
      <c r="L131" s="7"/>
      <c r="M131" s="7"/>
      <c r="N131" s="57">
        <f t="shared" si="1"/>
        <v>0</v>
      </c>
      <c r="O131" s="7"/>
      <c r="P131" s="7"/>
      <c r="Q131" s="7"/>
    </row>
    <row r="132" spans="1:17" ht="36" x14ac:dyDescent="0.2">
      <c r="A132" s="7"/>
      <c r="B132" s="2"/>
      <c r="C132" s="2"/>
      <c r="D132" s="2"/>
      <c r="E132" s="7" t="s">
        <v>1367</v>
      </c>
      <c r="F132" s="2" t="s">
        <v>1419</v>
      </c>
      <c r="G132" s="7">
        <v>6480</v>
      </c>
      <c r="H132" s="7" t="s">
        <v>885</v>
      </c>
      <c r="I132" s="7"/>
      <c r="J132" s="7"/>
      <c r="K132" s="7"/>
      <c r="L132" s="7"/>
      <c r="M132" s="7"/>
      <c r="N132" s="57">
        <f t="shared" si="1"/>
        <v>0</v>
      </c>
      <c r="O132" s="7"/>
      <c r="P132" s="7"/>
      <c r="Q132" s="7"/>
    </row>
    <row r="133" spans="1:17" ht="36" x14ac:dyDescent="0.2">
      <c r="A133" s="7"/>
      <c r="B133" s="2"/>
      <c r="C133" s="2"/>
      <c r="D133" s="2"/>
      <c r="E133" s="7" t="s">
        <v>1368</v>
      </c>
      <c r="F133" s="2" t="s">
        <v>1420</v>
      </c>
      <c r="G133" s="7">
        <v>56520</v>
      </c>
      <c r="H133" s="7" t="s">
        <v>885</v>
      </c>
      <c r="I133" s="7"/>
      <c r="J133" s="7"/>
      <c r="K133" s="7"/>
      <c r="L133" s="7"/>
      <c r="M133" s="7"/>
      <c r="N133" s="57">
        <f t="shared" si="1"/>
        <v>0</v>
      </c>
      <c r="O133" s="7"/>
      <c r="P133" s="7"/>
      <c r="Q133" s="7"/>
    </row>
    <row r="134" spans="1:17" ht="36" x14ac:dyDescent="0.2">
      <c r="A134" s="7"/>
      <c r="B134" s="2"/>
      <c r="C134" s="2"/>
      <c r="D134" s="2"/>
      <c r="E134" s="7" t="s">
        <v>1369</v>
      </c>
      <c r="F134" s="2" t="s">
        <v>1421</v>
      </c>
      <c r="G134" s="7">
        <v>800</v>
      </c>
      <c r="H134" s="7" t="s">
        <v>885</v>
      </c>
      <c r="I134" s="7"/>
      <c r="J134" s="7"/>
      <c r="K134" s="7"/>
      <c r="L134" s="7"/>
      <c r="M134" s="7"/>
      <c r="N134" s="57">
        <f t="shared" ref="N134:N193" si="2">G134*K134</f>
        <v>0</v>
      </c>
      <c r="O134" s="7"/>
      <c r="P134" s="7"/>
      <c r="Q134" s="7"/>
    </row>
    <row r="135" spans="1:17" ht="24" x14ac:dyDescent="0.2">
      <c r="A135" s="7"/>
      <c r="B135" s="2"/>
      <c r="C135" s="2"/>
      <c r="D135" s="2"/>
      <c r="E135" s="7" t="s">
        <v>1370</v>
      </c>
      <c r="F135" s="2" t="s">
        <v>1701</v>
      </c>
      <c r="G135" s="7">
        <v>3680</v>
      </c>
      <c r="H135" s="7" t="s">
        <v>885</v>
      </c>
      <c r="I135" s="7"/>
      <c r="J135" s="7"/>
      <c r="K135" s="7"/>
      <c r="L135" s="7"/>
      <c r="M135" s="7"/>
      <c r="N135" s="57">
        <f t="shared" si="2"/>
        <v>0</v>
      </c>
      <c r="O135" s="7"/>
      <c r="P135" s="7"/>
      <c r="Q135" s="7"/>
    </row>
    <row r="136" spans="1:17" ht="144" x14ac:dyDescent="0.2">
      <c r="A136" s="7"/>
      <c r="B136" s="2"/>
      <c r="C136" s="2"/>
      <c r="D136" s="2"/>
      <c r="E136" s="7" t="s">
        <v>1371</v>
      </c>
      <c r="F136" s="2" t="s">
        <v>2628</v>
      </c>
      <c r="G136" s="7">
        <v>1860</v>
      </c>
      <c r="H136" s="7" t="s">
        <v>885</v>
      </c>
      <c r="I136" s="7"/>
      <c r="J136" s="7"/>
      <c r="K136" s="7"/>
      <c r="L136" s="7"/>
      <c r="M136" s="7"/>
      <c r="N136" s="57">
        <f t="shared" si="2"/>
        <v>0</v>
      </c>
      <c r="O136" s="7"/>
      <c r="P136" s="7"/>
      <c r="Q136" s="7"/>
    </row>
    <row r="137" spans="1:17" ht="156" x14ac:dyDescent="0.2">
      <c r="A137" s="7"/>
      <c r="B137" s="2"/>
      <c r="C137" s="2"/>
      <c r="D137" s="2"/>
      <c r="E137" s="7" t="s">
        <v>1372</v>
      </c>
      <c r="F137" s="2" t="s">
        <v>2629</v>
      </c>
      <c r="G137" s="7">
        <v>400</v>
      </c>
      <c r="H137" s="7" t="s">
        <v>885</v>
      </c>
      <c r="I137" s="7"/>
      <c r="J137" s="7"/>
      <c r="K137" s="7"/>
      <c r="L137" s="7"/>
      <c r="M137" s="7"/>
      <c r="N137" s="57">
        <f t="shared" si="2"/>
        <v>0</v>
      </c>
      <c r="O137" s="7"/>
      <c r="P137" s="7"/>
      <c r="Q137" s="7"/>
    </row>
    <row r="138" spans="1:17" s="12" customFormat="1" x14ac:dyDescent="0.2">
      <c r="A138" s="8"/>
      <c r="B138" s="9"/>
      <c r="C138" s="9"/>
      <c r="D138" s="9"/>
      <c r="E138" s="8" t="s">
        <v>1770</v>
      </c>
      <c r="F138" s="9" t="s">
        <v>1771</v>
      </c>
      <c r="G138" s="8">
        <v>397</v>
      </c>
      <c r="H138" s="8" t="s">
        <v>885</v>
      </c>
      <c r="I138" s="8"/>
      <c r="J138" s="8"/>
      <c r="K138" s="8"/>
      <c r="L138" s="8"/>
      <c r="M138" s="8"/>
      <c r="N138" s="57">
        <f t="shared" si="2"/>
        <v>0</v>
      </c>
      <c r="O138" s="8"/>
      <c r="P138" s="8"/>
      <c r="Q138" s="8"/>
    </row>
    <row r="139" spans="1:17" s="12" customFormat="1" ht="24" x14ac:dyDescent="0.2">
      <c r="A139" s="8"/>
      <c r="B139" s="9"/>
      <c r="C139" s="9"/>
      <c r="D139" s="9"/>
      <c r="E139" s="8" t="s">
        <v>1772</v>
      </c>
      <c r="F139" s="9" t="s">
        <v>1773</v>
      </c>
      <c r="G139" s="8">
        <v>716</v>
      </c>
      <c r="H139" s="8" t="s">
        <v>885</v>
      </c>
      <c r="I139" s="8"/>
      <c r="J139" s="8"/>
      <c r="K139" s="8"/>
      <c r="L139" s="8"/>
      <c r="M139" s="8"/>
      <c r="N139" s="57">
        <f t="shared" si="2"/>
        <v>0</v>
      </c>
      <c r="O139" s="8"/>
      <c r="P139" s="8"/>
      <c r="Q139" s="8"/>
    </row>
    <row r="140" spans="1:17" s="12" customFormat="1" ht="24" x14ac:dyDescent="0.2">
      <c r="A140" s="8"/>
      <c r="B140" s="9"/>
      <c r="C140" s="9"/>
      <c r="D140" s="9"/>
      <c r="E140" s="8" t="s">
        <v>1774</v>
      </c>
      <c r="F140" s="9" t="s">
        <v>1775</v>
      </c>
      <c r="G140" s="8">
        <v>2400</v>
      </c>
      <c r="H140" s="8" t="s">
        <v>885</v>
      </c>
      <c r="I140" s="8"/>
      <c r="J140" s="8"/>
      <c r="K140" s="8"/>
      <c r="L140" s="8"/>
      <c r="M140" s="8"/>
      <c r="N140" s="57">
        <f t="shared" si="2"/>
        <v>0</v>
      </c>
      <c r="O140" s="8"/>
      <c r="P140" s="8"/>
      <c r="Q140" s="8"/>
    </row>
    <row r="141" spans="1:17" s="12" customFormat="1" ht="60" x14ac:dyDescent="0.2">
      <c r="A141" s="8"/>
      <c r="B141" s="9"/>
      <c r="C141" s="9"/>
      <c r="D141" s="9"/>
      <c r="E141" s="8" t="s">
        <v>1776</v>
      </c>
      <c r="F141" s="9" t="s">
        <v>1777</v>
      </c>
      <c r="G141" s="8">
        <v>8000</v>
      </c>
      <c r="H141" s="8" t="s">
        <v>885</v>
      </c>
      <c r="I141" s="8"/>
      <c r="J141" s="8"/>
      <c r="K141" s="8"/>
      <c r="L141" s="8"/>
      <c r="M141" s="8"/>
      <c r="N141" s="57">
        <f t="shared" si="2"/>
        <v>0</v>
      </c>
      <c r="O141" s="8"/>
      <c r="P141" s="8"/>
      <c r="Q141" s="8"/>
    </row>
    <row r="142" spans="1:17" s="12" customFormat="1" ht="60" x14ac:dyDescent="0.2">
      <c r="A142" s="8"/>
      <c r="B142" s="9"/>
      <c r="C142" s="9"/>
      <c r="D142" s="9"/>
      <c r="E142" s="8" t="s">
        <v>1778</v>
      </c>
      <c r="F142" s="9" t="s">
        <v>1779</v>
      </c>
      <c r="G142" s="8">
        <v>8000</v>
      </c>
      <c r="H142" s="8" t="s">
        <v>885</v>
      </c>
      <c r="I142" s="8"/>
      <c r="J142" s="8"/>
      <c r="K142" s="8"/>
      <c r="L142" s="8"/>
      <c r="M142" s="8"/>
      <c r="N142" s="57">
        <f t="shared" si="2"/>
        <v>0</v>
      </c>
      <c r="O142" s="8"/>
      <c r="P142" s="8"/>
      <c r="Q142" s="8"/>
    </row>
    <row r="143" spans="1:17" s="12" customFormat="1" ht="60" x14ac:dyDescent="0.2">
      <c r="A143" s="8"/>
      <c r="B143" s="9"/>
      <c r="C143" s="9"/>
      <c r="D143" s="9"/>
      <c r="E143" s="8" t="s">
        <v>1780</v>
      </c>
      <c r="F143" s="9" t="s">
        <v>1781</v>
      </c>
      <c r="G143" s="8">
        <v>1300</v>
      </c>
      <c r="H143" s="8" t="s">
        <v>885</v>
      </c>
      <c r="I143" s="8"/>
      <c r="J143" s="8"/>
      <c r="K143" s="8"/>
      <c r="L143" s="8"/>
      <c r="M143" s="8"/>
      <c r="N143" s="57">
        <f t="shared" si="2"/>
        <v>0</v>
      </c>
      <c r="O143" s="8"/>
      <c r="P143" s="8"/>
      <c r="Q143" s="8"/>
    </row>
    <row r="144" spans="1:17" s="12" customFormat="1" x14ac:dyDescent="0.2">
      <c r="A144" s="8"/>
      <c r="B144" s="9"/>
      <c r="C144" s="9"/>
      <c r="D144" s="9"/>
      <c r="E144" s="8" t="s">
        <v>1782</v>
      </c>
      <c r="F144" s="9" t="s">
        <v>1783</v>
      </c>
      <c r="G144" s="8">
        <v>10</v>
      </c>
      <c r="H144" s="8" t="s">
        <v>885</v>
      </c>
      <c r="I144" s="8"/>
      <c r="J144" s="8"/>
      <c r="K144" s="8"/>
      <c r="L144" s="8"/>
      <c r="M144" s="8"/>
      <c r="N144" s="57">
        <f t="shared" si="2"/>
        <v>0</v>
      </c>
      <c r="O144" s="8"/>
      <c r="P144" s="8"/>
      <c r="Q144" s="8"/>
    </row>
    <row r="145" spans="1:17" s="12" customFormat="1" x14ac:dyDescent="0.2">
      <c r="A145" s="8"/>
      <c r="B145" s="9"/>
      <c r="C145" s="9"/>
      <c r="D145" s="9"/>
      <c r="E145" s="8" t="s">
        <v>1784</v>
      </c>
      <c r="F145" s="9" t="s">
        <v>1785</v>
      </c>
      <c r="G145" s="8">
        <v>20</v>
      </c>
      <c r="H145" s="8" t="s">
        <v>885</v>
      </c>
      <c r="I145" s="8"/>
      <c r="J145" s="8"/>
      <c r="K145" s="8"/>
      <c r="L145" s="8"/>
      <c r="M145" s="8"/>
      <c r="N145" s="57">
        <f t="shared" si="2"/>
        <v>0</v>
      </c>
      <c r="O145" s="8"/>
      <c r="P145" s="8"/>
      <c r="Q145" s="8"/>
    </row>
    <row r="146" spans="1:17" ht="36" x14ac:dyDescent="0.2">
      <c r="A146" s="7"/>
      <c r="B146" s="2"/>
      <c r="C146" s="2"/>
      <c r="D146" s="2"/>
      <c r="E146" s="7" t="s">
        <v>193</v>
      </c>
      <c r="F146" s="2" t="s">
        <v>1422</v>
      </c>
      <c r="G146" s="7">
        <v>15400</v>
      </c>
      <c r="H146" s="7" t="s">
        <v>885</v>
      </c>
      <c r="I146" s="7"/>
      <c r="J146" s="7"/>
      <c r="K146" s="7"/>
      <c r="L146" s="7"/>
      <c r="M146" s="7"/>
      <c r="N146" s="57">
        <f t="shared" si="2"/>
        <v>0</v>
      </c>
      <c r="O146" s="7"/>
      <c r="P146" s="7"/>
      <c r="Q146" s="7"/>
    </row>
    <row r="147" spans="1:17" ht="144" x14ac:dyDescent="0.2">
      <c r="A147" s="7"/>
      <c r="B147" s="2"/>
      <c r="C147" s="2" t="s">
        <v>1373</v>
      </c>
      <c r="D147" s="2" t="s">
        <v>1374</v>
      </c>
      <c r="E147" s="7" t="s">
        <v>1375</v>
      </c>
      <c r="F147" s="2" t="s">
        <v>1376</v>
      </c>
      <c r="G147" s="7">
        <v>1106</v>
      </c>
      <c r="H147" s="7" t="s">
        <v>885</v>
      </c>
      <c r="I147" s="7"/>
      <c r="J147" s="7"/>
      <c r="K147" s="7"/>
      <c r="L147" s="7"/>
      <c r="M147" s="7"/>
      <c r="N147" s="57">
        <f t="shared" si="2"/>
        <v>0</v>
      </c>
      <c r="O147" s="7"/>
      <c r="P147" s="7"/>
      <c r="Q147" s="7"/>
    </row>
    <row r="148" spans="1:17" ht="144" x14ac:dyDescent="0.2">
      <c r="A148" s="7"/>
      <c r="B148" s="2"/>
      <c r="C148" s="2"/>
      <c r="D148" s="2"/>
      <c r="E148" s="7" t="s">
        <v>1377</v>
      </c>
      <c r="F148" s="2" t="s">
        <v>1378</v>
      </c>
      <c r="G148" s="7">
        <v>4075</v>
      </c>
      <c r="H148" s="7" t="s">
        <v>885</v>
      </c>
      <c r="I148" s="7"/>
      <c r="J148" s="7"/>
      <c r="K148" s="7"/>
      <c r="L148" s="7"/>
      <c r="M148" s="7"/>
      <c r="N148" s="57">
        <f t="shared" si="2"/>
        <v>0</v>
      </c>
      <c r="O148" s="7"/>
      <c r="P148" s="7"/>
      <c r="Q148" s="7"/>
    </row>
    <row r="149" spans="1:17" ht="144" x14ac:dyDescent="0.2">
      <c r="A149" s="7"/>
      <c r="B149" s="2"/>
      <c r="C149" s="2"/>
      <c r="D149" s="2"/>
      <c r="E149" s="7" t="s">
        <v>1379</v>
      </c>
      <c r="F149" s="2" t="s">
        <v>1380</v>
      </c>
      <c r="G149" s="7">
        <v>1150</v>
      </c>
      <c r="H149" s="7" t="s">
        <v>885</v>
      </c>
      <c r="I149" s="7"/>
      <c r="J149" s="7"/>
      <c r="K149" s="7"/>
      <c r="L149" s="7"/>
      <c r="M149" s="7"/>
      <c r="N149" s="57">
        <f t="shared" si="2"/>
        <v>0</v>
      </c>
      <c r="O149" s="7"/>
      <c r="P149" s="7"/>
      <c r="Q149" s="7"/>
    </row>
    <row r="150" spans="1:17" ht="60" x14ac:dyDescent="0.2">
      <c r="A150" s="7"/>
      <c r="B150" s="2"/>
      <c r="C150" s="2"/>
      <c r="D150" s="2"/>
      <c r="E150" s="7" t="s">
        <v>1381</v>
      </c>
      <c r="F150" s="2" t="s">
        <v>1382</v>
      </c>
      <c r="G150" s="7">
        <v>69</v>
      </c>
      <c r="H150" s="7" t="s">
        <v>885</v>
      </c>
      <c r="I150" s="7"/>
      <c r="J150" s="7"/>
      <c r="K150" s="7"/>
      <c r="L150" s="7"/>
      <c r="M150" s="7"/>
      <c r="N150" s="57">
        <f t="shared" si="2"/>
        <v>0</v>
      </c>
      <c r="O150" s="7"/>
      <c r="P150" s="7"/>
      <c r="Q150" s="7"/>
    </row>
    <row r="151" spans="1:17" ht="36" x14ac:dyDescent="0.2">
      <c r="A151" s="7"/>
      <c r="B151" s="2"/>
      <c r="C151" s="2"/>
      <c r="D151" s="2"/>
      <c r="E151" s="7" t="s">
        <v>1383</v>
      </c>
      <c r="F151" s="23" t="s">
        <v>160</v>
      </c>
      <c r="G151" s="7">
        <v>100</v>
      </c>
      <c r="H151" s="7" t="s">
        <v>885</v>
      </c>
      <c r="I151" s="7"/>
      <c r="J151" s="7"/>
      <c r="K151" s="7"/>
      <c r="L151" s="7"/>
      <c r="M151" s="7"/>
      <c r="N151" s="57">
        <f t="shared" si="2"/>
        <v>0</v>
      </c>
      <c r="O151" s="7"/>
      <c r="P151" s="7"/>
      <c r="Q151" s="7"/>
    </row>
    <row r="152" spans="1:17" ht="36" x14ac:dyDescent="0.2">
      <c r="A152" s="7"/>
      <c r="B152" s="2"/>
      <c r="C152" s="2"/>
      <c r="D152" s="2"/>
      <c r="E152" s="7" t="s">
        <v>1384</v>
      </c>
      <c r="F152" s="23" t="s">
        <v>161</v>
      </c>
      <c r="G152" s="7">
        <v>50</v>
      </c>
      <c r="H152" s="7" t="s">
        <v>885</v>
      </c>
      <c r="I152" s="7"/>
      <c r="J152" s="7"/>
      <c r="K152" s="7"/>
      <c r="L152" s="7"/>
      <c r="M152" s="7"/>
      <c r="N152" s="57">
        <f t="shared" si="2"/>
        <v>0</v>
      </c>
      <c r="O152" s="7"/>
      <c r="P152" s="7"/>
      <c r="Q152" s="7"/>
    </row>
    <row r="153" spans="1:17" ht="36" x14ac:dyDescent="0.2">
      <c r="A153" s="7"/>
      <c r="B153" s="2"/>
      <c r="C153" s="2"/>
      <c r="D153" s="2"/>
      <c r="E153" s="7" t="s">
        <v>1385</v>
      </c>
      <c r="F153" s="23" t="s">
        <v>162</v>
      </c>
      <c r="G153" s="7">
        <v>2</v>
      </c>
      <c r="H153" s="7" t="s">
        <v>885</v>
      </c>
      <c r="I153" s="7"/>
      <c r="J153" s="7"/>
      <c r="K153" s="7"/>
      <c r="L153" s="7"/>
      <c r="M153" s="7"/>
      <c r="N153" s="57">
        <f t="shared" si="2"/>
        <v>0</v>
      </c>
      <c r="O153" s="7"/>
      <c r="P153" s="7"/>
      <c r="Q153" s="7"/>
    </row>
    <row r="154" spans="1:17" ht="36" x14ac:dyDescent="0.2">
      <c r="A154" s="7"/>
      <c r="B154" s="2"/>
      <c r="C154" s="2"/>
      <c r="D154" s="2"/>
      <c r="E154" s="7" t="s">
        <v>1386</v>
      </c>
      <c r="F154" s="23" t="s">
        <v>163</v>
      </c>
      <c r="G154" s="7">
        <v>385</v>
      </c>
      <c r="H154" s="7" t="s">
        <v>885</v>
      </c>
      <c r="I154" s="7"/>
      <c r="J154" s="7"/>
      <c r="K154" s="7"/>
      <c r="L154" s="7"/>
      <c r="M154" s="7"/>
      <c r="N154" s="57">
        <f t="shared" si="2"/>
        <v>0</v>
      </c>
      <c r="O154" s="7"/>
      <c r="P154" s="7"/>
      <c r="Q154" s="7"/>
    </row>
    <row r="155" spans="1:17" ht="36" x14ac:dyDescent="0.2">
      <c r="A155" s="7"/>
      <c r="B155" s="2"/>
      <c r="C155" s="2"/>
      <c r="D155" s="2"/>
      <c r="E155" s="7" t="s">
        <v>1387</v>
      </c>
      <c r="F155" s="23" t="s">
        <v>164</v>
      </c>
      <c r="G155" s="7">
        <v>1970</v>
      </c>
      <c r="H155" s="7" t="s">
        <v>885</v>
      </c>
      <c r="I155" s="7"/>
      <c r="J155" s="7"/>
      <c r="K155" s="7"/>
      <c r="L155" s="7"/>
      <c r="M155" s="7"/>
      <c r="N155" s="57">
        <f t="shared" si="2"/>
        <v>0</v>
      </c>
      <c r="O155" s="7"/>
      <c r="P155" s="7"/>
      <c r="Q155" s="7"/>
    </row>
    <row r="156" spans="1:17" ht="36" x14ac:dyDescent="0.2">
      <c r="A156" s="7"/>
      <c r="B156" s="2"/>
      <c r="C156" s="2"/>
      <c r="D156" s="2"/>
      <c r="E156" s="7" t="s">
        <v>1388</v>
      </c>
      <c r="F156" s="23" t="s">
        <v>165</v>
      </c>
      <c r="G156" s="7">
        <v>1330</v>
      </c>
      <c r="H156" s="7" t="s">
        <v>885</v>
      </c>
      <c r="I156" s="7"/>
      <c r="J156" s="7"/>
      <c r="K156" s="7"/>
      <c r="L156" s="7"/>
      <c r="M156" s="7"/>
      <c r="N156" s="57">
        <f t="shared" si="2"/>
        <v>0</v>
      </c>
      <c r="O156" s="7"/>
      <c r="P156" s="7"/>
      <c r="Q156" s="7"/>
    </row>
    <row r="157" spans="1:17" ht="36" x14ac:dyDescent="0.2">
      <c r="A157" s="7"/>
      <c r="B157" s="2"/>
      <c r="C157" s="2"/>
      <c r="D157" s="2"/>
      <c r="E157" s="7" t="s">
        <v>1389</v>
      </c>
      <c r="F157" s="23" t="s">
        <v>166</v>
      </c>
      <c r="G157" s="7">
        <v>448</v>
      </c>
      <c r="H157" s="7" t="s">
        <v>885</v>
      </c>
      <c r="I157" s="7"/>
      <c r="J157" s="7"/>
      <c r="K157" s="7"/>
      <c r="L157" s="7"/>
      <c r="M157" s="7"/>
      <c r="N157" s="57">
        <f t="shared" si="2"/>
        <v>0</v>
      </c>
      <c r="O157" s="7"/>
      <c r="P157" s="7"/>
      <c r="Q157" s="7"/>
    </row>
    <row r="158" spans="1:17" ht="144" x14ac:dyDescent="0.2">
      <c r="A158" s="7"/>
      <c r="B158" s="2"/>
      <c r="C158" s="2"/>
      <c r="D158" s="2"/>
      <c r="E158" s="7" t="s">
        <v>1390</v>
      </c>
      <c r="F158" s="2" t="s">
        <v>1391</v>
      </c>
      <c r="G158" s="7">
        <v>25</v>
      </c>
      <c r="H158" s="7" t="s">
        <v>885</v>
      </c>
      <c r="I158" s="7"/>
      <c r="J158" s="7"/>
      <c r="K158" s="7"/>
      <c r="L158" s="7"/>
      <c r="M158" s="7"/>
      <c r="N158" s="57">
        <f t="shared" si="2"/>
        <v>0</v>
      </c>
      <c r="O158" s="7"/>
      <c r="P158" s="7"/>
      <c r="Q158" s="7"/>
    </row>
    <row r="159" spans="1:17" ht="144" x14ac:dyDescent="0.2">
      <c r="A159" s="7"/>
      <c r="B159" s="2"/>
      <c r="C159" s="2"/>
      <c r="D159" s="2"/>
      <c r="E159" s="7" t="s">
        <v>1392</v>
      </c>
      <c r="F159" s="2" t="s">
        <v>1393</v>
      </c>
      <c r="G159" s="7">
        <v>154</v>
      </c>
      <c r="H159" s="7" t="s">
        <v>885</v>
      </c>
      <c r="I159" s="7"/>
      <c r="J159" s="7"/>
      <c r="K159" s="7"/>
      <c r="L159" s="7"/>
      <c r="M159" s="7"/>
      <c r="N159" s="57">
        <f t="shared" si="2"/>
        <v>0</v>
      </c>
      <c r="O159" s="7"/>
      <c r="P159" s="7"/>
      <c r="Q159" s="7"/>
    </row>
    <row r="160" spans="1:17" ht="144" x14ac:dyDescent="0.2">
      <c r="A160" s="7"/>
      <c r="B160" s="2"/>
      <c r="C160" s="2"/>
      <c r="D160" s="2"/>
      <c r="E160" s="7" t="s">
        <v>1394</v>
      </c>
      <c r="F160" s="2" t="s">
        <v>1395</v>
      </c>
      <c r="G160" s="7">
        <v>671</v>
      </c>
      <c r="H160" s="7" t="s">
        <v>885</v>
      </c>
      <c r="I160" s="7"/>
      <c r="J160" s="7"/>
      <c r="K160" s="7"/>
      <c r="L160" s="7"/>
      <c r="M160" s="7"/>
      <c r="N160" s="57">
        <f t="shared" si="2"/>
        <v>0</v>
      </c>
      <c r="O160" s="7"/>
      <c r="P160" s="7"/>
      <c r="Q160" s="7"/>
    </row>
    <row r="161" spans="1:17" ht="144" x14ac:dyDescent="0.2">
      <c r="A161" s="7"/>
      <c r="B161" s="2"/>
      <c r="C161" s="2"/>
      <c r="D161" s="2"/>
      <c r="E161" s="7" t="s">
        <v>1396</v>
      </c>
      <c r="F161" s="2" t="s">
        <v>1397</v>
      </c>
      <c r="G161" s="7">
        <v>354</v>
      </c>
      <c r="H161" s="7" t="s">
        <v>885</v>
      </c>
      <c r="I161" s="7"/>
      <c r="J161" s="7"/>
      <c r="K161" s="7"/>
      <c r="L161" s="7"/>
      <c r="M161" s="7"/>
      <c r="N161" s="57">
        <f t="shared" si="2"/>
        <v>0</v>
      </c>
      <c r="O161" s="7"/>
      <c r="P161" s="7"/>
      <c r="Q161" s="7"/>
    </row>
    <row r="162" spans="1:17" ht="60" x14ac:dyDescent="0.2">
      <c r="A162" s="7"/>
      <c r="B162" s="2"/>
      <c r="C162" s="2"/>
      <c r="D162" s="2"/>
      <c r="E162" s="7" t="s">
        <v>1398</v>
      </c>
      <c r="F162" s="2" t="s">
        <v>1399</v>
      </c>
      <c r="G162" s="7">
        <v>10</v>
      </c>
      <c r="H162" s="7" t="s">
        <v>885</v>
      </c>
      <c r="I162" s="7"/>
      <c r="J162" s="7"/>
      <c r="K162" s="7"/>
      <c r="L162" s="7"/>
      <c r="M162" s="7"/>
      <c r="N162" s="57">
        <f t="shared" si="2"/>
        <v>0</v>
      </c>
      <c r="O162" s="7"/>
      <c r="P162" s="7"/>
      <c r="Q162" s="7"/>
    </row>
    <row r="163" spans="1:17" ht="60" x14ac:dyDescent="0.2">
      <c r="A163" s="7"/>
      <c r="B163" s="2"/>
      <c r="C163" s="2"/>
      <c r="D163" s="2"/>
      <c r="E163" s="7" t="s">
        <v>1400</v>
      </c>
      <c r="F163" s="2" t="s">
        <v>1401</v>
      </c>
      <c r="G163" s="7">
        <v>13</v>
      </c>
      <c r="H163" s="7" t="s">
        <v>885</v>
      </c>
      <c r="I163" s="7"/>
      <c r="J163" s="7"/>
      <c r="K163" s="7"/>
      <c r="L163" s="7"/>
      <c r="M163" s="7"/>
      <c r="N163" s="57">
        <f t="shared" si="2"/>
        <v>0</v>
      </c>
      <c r="O163" s="7"/>
      <c r="P163" s="7"/>
      <c r="Q163" s="7"/>
    </row>
    <row r="164" spans="1:17" x14ac:dyDescent="0.2">
      <c r="A164" s="7"/>
      <c r="B164" s="2"/>
      <c r="C164" s="2"/>
      <c r="D164" s="50"/>
      <c r="E164" s="13"/>
      <c r="F164" s="55" t="s">
        <v>353</v>
      </c>
      <c r="G164" s="15"/>
      <c r="H164" s="47"/>
      <c r="I164" s="7"/>
      <c r="J164" s="7"/>
      <c r="K164" s="7"/>
      <c r="L164" s="7"/>
      <c r="M164" s="7"/>
      <c r="N164" s="57">
        <f>SUM(N147:N163)</f>
        <v>0</v>
      </c>
      <c r="O164" s="7"/>
      <c r="P164" s="7"/>
      <c r="Q164" s="7"/>
    </row>
    <row r="165" spans="1:17" ht="180" x14ac:dyDescent="0.2">
      <c r="A165" s="7"/>
      <c r="B165" s="2"/>
      <c r="C165" s="2" t="s">
        <v>1402</v>
      </c>
      <c r="D165" s="2" t="s">
        <v>354</v>
      </c>
      <c r="E165" s="13"/>
      <c r="F165" s="51" t="s">
        <v>355</v>
      </c>
      <c r="G165" s="40"/>
      <c r="H165" s="40"/>
      <c r="I165" s="7"/>
      <c r="J165" s="7"/>
      <c r="K165" s="7"/>
      <c r="L165" s="7"/>
      <c r="M165" s="7"/>
      <c r="N165" s="57"/>
      <c r="O165" s="7"/>
      <c r="P165" s="7"/>
      <c r="Q165" s="7"/>
    </row>
    <row r="166" spans="1:17" ht="24" x14ac:dyDescent="0.2">
      <c r="A166" s="7"/>
      <c r="B166" s="2"/>
      <c r="C166" s="2"/>
      <c r="D166" s="2"/>
      <c r="E166" s="13"/>
      <c r="F166" s="41" t="s">
        <v>2740</v>
      </c>
      <c r="G166" s="41"/>
      <c r="H166" s="41"/>
      <c r="I166" s="7"/>
      <c r="J166" s="7"/>
      <c r="K166" s="7"/>
      <c r="L166" s="7"/>
      <c r="M166" s="7"/>
      <c r="N166" s="57"/>
      <c r="O166" s="7"/>
      <c r="P166" s="7"/>
      <c r="Q166" s="7"/>
    </row>
    <row r="167" spans="1:17" x14ac:dyDescent="0.2">
      <c r="A167" s="7"/>
      <c r="B167" s="2"/>
      <c r="C167" s="2"/>
      <c r="D167" s="2"/>
      <c r="E167" s="13"/>
      <c r="F167" s="41" t="s">
        <v>2741</v>
      </c>
      <c r="G167" s="40"/>
      <c r="H167" s="40"/>
      <c r="I167" s="7"/>
      <c r="J167" s="7"/>
      <c r="K167" s="7"/>
      <c r="L167" s="7"/>
      <c r="M167" s="7"/>
      <c r="N167" s="57"/>
      <c r="O167" s="7"/>
      <c r="P167" s="7"/>
      <c r="Q167" s="7"/>
    </row>
    <row r="168" spans="1:17" x14ac:dyDescent="0.2">
      <c r="A168" s="7"/>
      <c r="B168" s="2"/>
      <c r="C168" s="2"/>
      <c r="D168" s="2"/>
      <c r="E168" s="13"/>
      <c r="F168" s="41" t="s">
        <v>2742</v>
      </c>
      <c r="G168" s="40"/>
      <c r="H168" s="40"/>
      <c r="I168" s="7"/>
      <c r="J168" s="7"/>
      <c r="K168" s="7"/>
      <c r="L168" s="7"/>
      <c r="M168" s="7"/>
      <c r="N168" s="57"/>
      <c r="O168" s="7"/>
      <c r="P168" s="7"/>
      <c r="Q168" s="7"/>
    </row>
    <row r="169" spans="1:17" ht="48" x14ac:dyDescent="0.2">
      <c r="A169" s="7"/>
      <c r="B169" s="2"/>
      <c r="C169" s="2"/>
      <c r="D169" s="2"/>
      <c r="E169" s="13"/>
      <c r="F169" s="41" t="s">
        <v>2743</v>
      </c>
      <c r="G169" s="41"/>
      <c r="H169" s="41"/>
      <c r="I169" s="7"/>
      <c r="J169" s="7"/>
      <c r="K169" s="7"/>
      <c r="L169" s="7"/>
      <c r="M169" s="7"/>
      <c r="N169" s="57"/>
      <c r="O169" s="7"/>
      <c r="P169" s="7"/>
      <c r="Q169" s="7"/>
    </row>
    <row r="170" spans="1:17" ht="36" x14ac:dyDescent="0.2">
      <c r="A170" s="7"/>
      <c r="B170" s="2"/>
      <c r="C170" s="2"/>
      <c r="D170" s="2"/>
      <c r="E170" s="13"/>
      <c r="F170" s="41" t="s">
        <v>2744</v>
      </c>
      <c r="G170" s="41"/>
      <c r="H170" s="41"/>
      <c r="I170" s="7"/>
      <c r="J170" s="7"/>
      <c r="K170" s="7"/>
      <c r="L170" s="7"/>
      <c r="M170" s="7"/>
      <c r="N170" s="57"/>
      <c r="O170" s="7"/>
      <c r="P170" s="7"/>
      <c r="Q170" s="7"/>
    </row>
    <row r="171" spans="1:17" ht="36" x14ac:dyDescent="0.2">
      <c r="A171" s="7"/>
      <c r="B171" s="2"/>
      <c r="C171" s="2"/>
      <c r="D171" s="2"/>
      <c r="E171" s="13"/>
      <c r="F171" s="41" t="s">
        <v>2745</v>
      </c>
      <c r="G171" s="41"/>
      <c r="H171" s="41"/>
      <c r="I171" s="7"/>
      <c r="J171" s="7"/>
      <c r="K171" s="7"/>
      <c r="L171" s="7"/>
      <c r="M171" s="7"/>
      <c r="N171" s="57"/>
      <c r="O171" s="7"/>
      <c r="P171" s="7"/>
      <c r="Q171" s="7"/>
    </row>
    <row r="172" spans="1:17" ht="36" x14ac:dyDescent="0.2">
      <c r="A172" s="7"/>
      <c r="B172" s="2"/>
      <c r="C172" s="2"/>
      <c r="D172" s="2"/>
      <c r="E172" s="13"/>
      <c r="F172" s="41" t="s">
        <v>2746</v>
      </c>
      <c r="G172" s="41"/>
      <c r="H172" s="41"/>
      <c r="I172" s="7"/>
      <c r="J172" s="7"/>
      <c r="K172" s="7"/>
      <c r="L172" s="7"/>
      <c r="M172" s="7"/>
      <c r="N172" s="57"/>
      <c r="O172" s="7"/>
      <c r="P172" s="7"/>
      <c r="Q172" s="7"/>
    </row>
    <row r="173" spans="1:17" ht="60" x14ac:dyDescent="0.2">
      <c r="A173" s="7"/>
      <c r="B173" s="2"/>
      <c r="C173" s="2"/>
      <c r="D173" s="2"/>
      <c r="E173" s="13"/>
      <c r="F173" s="41" t="s">
        <v>2747</v>
      </c>
      <c r="G173" s="41"/>
      <c r="H173" s="41"/>
      <c r="I173" s="7"/>
      <c r="J173" s="7"/>
      <c r="K173" s="7"/>
      <c r="L173" s="7"/>
      <c r="M173" s="7"/>
      <c r="N173" s="57"/>
      <c r="O173" s="7"/>
      <c r="P173" s="7"/>
      <c r="Q173" s="7"/>
    </row>
    <row r="174" spans="1:17" ht="36" x14ac:dyDescent="0.2">
      <c r="A174" s="7"/>
      <c r="B174" s="2"/>
      <c r="C174" s="2"/>
      <c r="D174" s="2"/>
      <c r="E174" s="13"/>
      <c r="F174" s="41" t="s">
        <v>2748</v>
      </c>
      <c r="G174" s="41"/>
      <c r="H174" s="41"/>
      <c r="I174" s="7"/>
      <c r="J174" s="7"/>
      <c r="K174" s="7"/>
      <c r="L174" s="7"/>
      <c r="M174" s="7"/>
      <c r="N174" s="57"/>
      <c r="O174" s="7"/>
      <c r="P174" s="7"/>
      <c r="Q174" s="7"/>
    </row>
    <row r="175" spans="1:17" ht="36" x14ac:dyDescent="0.2">
      <c r="A175" s="7"/>
      <c r="B175" s="2"/>
      <c r="C175" s="2"/>
      <c r="D175" s="2"/>
      <c r="E175" s="13"/>
      <c r="F175" s="41" t="s">
        <v>2749</v>
      </c>
      <c r="G175" s="41"/>
      <c r="H175" s="41"/>
      <c r="I175" s="7"/>
      <c r="J175" s="7"/>
      <c r="K175" s="7"/>
      <c r="L175" s="7"/>
      <c r="M175" s="7"/>
      <c r="N175" s="57"/>
      <c r="O175" s="7"/>
      <c r="P175" s="7"/>
      <c r="Q175" s="7"/>
    </row>
    <row r="176" spans="1:17" ht="48" x14ac:dyDescent="0.2">
      <c r="A176" s="7"/>
      <c r="B176" s="2"/>
      <c r="C176" s="2"/>
      <c r="D176" s="2"/>
      <c r="E176" s="13"/>
      <c r="F176" s="41" t="s">
        <v>2750</v>
      </c>
      <c r="G176" s="41"/>
      <c r="H176" s="41"/>
      <c r="I176" s="7"/>
      <c r="J176" s="7"/>
      <c r="K176" s="7"/>
      <c r="L176" s="7"/>
      <c r="M176" s="7"/>
      <c r="N176" s="57"/>
      <c r="O176" s="7"/>
      <c r="P176" s="7"/>
      <c r="Q176" s="7"/>
    </row>
    <row r="177" spans="1:17" ht="24" x14ac:dyDescent="0.2">
      <c r="A177" s="7"/>
      <c r="B177" s="2"/>
      <c r="C177" s="2"/>
      <c r="D177" s="2"/>
      <c r="E177" s="13"/>
      <c r="F177" s="41" t="s">
        <v>2751</v>
      </c>
      <c r="G177" s="41"/>
      <c r="H177" s="41"/>
      <c r="I177" s="7"/>
      <c r="J177" s="7"/>
      <c r="K177" s="7"/>
      <c r="L177" s="7"/>
      <c r="M177" s="7"/>
      <c r="N177" s="57"/>
      <c r="O177" s="7"/>
      <c r="P177" s="7"/>
      <c r="Q177" s="7"/>
    </row>
    <row r="178" spans="1:17" x14ac:dyDescent="0.2">
      <c r="A178" s="7"/>
      <c r="B178" s="2"/>
      <c r="C178" s="2"/>
      <c r="D178" s="2"/>
      <c r="E178" s="13"/>
      <c r="F178" s="41" t="s">
        <v>2752</v>
      </c>
      <c r="G178" s="41"/>
      <c r="H178" s="41"/>
      <c r="I178" s="7"/>
      <c r="J178" s="7"/>
      <c r="K178" s="7"/>
      <c r="L178" s="7"/>
      <c r="M178" s="7"/>
      <c r="N178" s="57"/>
      <c r="O178" s="7"/>
      <c r="P178" s="7"/>
      <c r="Q178" s="7"/>
    </row>
    <row r="179" spans="1:17" ht="72" x14ac:dyDescent="0.2">
      <c r="A179" s="7"/>
      <c r="B179" s="2"/>
      <c r="C179" s="2"/>
      <c r="D179" s="2" t="s">
        <v>2753</v>
      </c>
      <c r="E179" s="2" t="s">
        <v>1403</v>
      </c>
      <c r="F179" s="2" t="s">
        <v>2754</v>
      </c>
      <c r="G179" s="7">
        <v>50</v>
      </c>
      <c r="H179" s="7" t="s">
        <v>885</v>
      </c>
      <c r="I179" s="7"/>
      <c r="J179" s="7"/>
      <c r="K179" s="7"/>
      <c r="L179" s="7"/>
      <c r="M179" s="7"/>
      <c r="N179" s="57">
        <f t="shared" si="2"/>
        <v>0</v>
      </c>
      <c r="O179" s="7"/>
      <c r="P179" s="7"/>
      <c r="Q179" s="7"/>
    </row>
    <row r="180" spans="1:17" ht="48" x14ac:dyDescent="0.2">
      <c r="A180" s="7"/>
      <c r="B180" s="2"/>
      <c r="C180" s="2"/>
      <c r="D180" s="2"/>
      <c r="E180" s="2" t="s">
        <v>1404</v>
      </c>
      <c r="F180" s="2" t="s">
        <v>2755</v>
      </c>
      <c r="G180" s="7">
        <v>1000</v>
      </c>
      <c r="H180" s="7" t="s">
        <v>885</v>
      </c>
      <c r="I180" s="7"/>
      <c r="J180" s="7"/>
      <c r="K180" s="7"/>
      <c r="L180" s="7"/>
      <c r="M180" s="7"/>
      <c r="N180" s="57">
        <f t="shared" si="2"/>
        <v>0</v>
      </c>
      <c r="O180" s="7"/>
      <c r="P180" s="7"/>
      <c r="Q180" s="7"/>
    </row>
    <row r="181" spans="1:17" ht="48" x14ac:dyDescent="0.2">
      <c r="A181" s="7"/>
      <c r="B181" s="2"/>
      <c r="C181" s="2"/>
      <c r="D181" s="2"/>
      <c r="E181" s="2" t="s">
        <v>1405</v>
      </c>
      <c r="F181" s="85" t="s">
        <v>2756</v>
      </c>
      <c r="G181" s="7">
        <v>1000</v>
      </c>
      <c r="H181" s="7" t="s">
        <v>885</v>
      </c>
      <c r="I181" s="7"/>
      <c r="J181" s="7"/>
      <c r="K181" s="7"/>
      <c r="L181" s="7"/>
      <c r="M181" s="7"/>
      <c r="N181" s="57">
        <f t="shared" si="2"/>
        <v>0</v>
      </c>
      <c r="O181" s="7"/>
      <c r="P181" s="7"/>
      <c r="Q181" s="7"/>
    </row>
    <row r="182" spans="1:17" ht="60" x14ac:dyDescent="0.2">
      <c r="A182" s="7"/>
      <c r="B182" s="2"/>
      <c r="C182" s="2"/>
      <c r="D182" s="2"/>
      <c r="E182" s="2" t="s">
        <v>1406</v>
      </c>
      <c r="F182" s="88" t="s">
        <v>2783</v>
      </c>
      <c r="G182" s="7">
        <v>50</v>
      </c>
      <c r="H182" s="7" t="s">
        <v>885</v>
      </c>
      <c r="I182" s="7"/>
      <c r="J182" s="7"/>
      <c r="K182" s="7"/>
      <c r="L182" s="7"/>
      <c r="M182" s="7"/>
      <c r="N182" s="57">
        <f t="shared" si="2"/>
        <v>0</v>
      </c>
      <c r="O182" s="7"/>
      <c r="P182" s="7"/>
      <c r="Q182" s="7"/>
    </row>
    <row r="183" spans="1:17" ht="56.25" x14ac:dyDescent="0.2">
      <c r="A183" s="7"/>
      <c r="B183" s="2"/>
      <c r="C183" s="2"/>
      <c r="D183" s="2"/>
      <c r="E183" s="2" t="s">
        <v>2837</v>
      </c>
      <c r="F183" s="93" t="s">
        <v>2836</v>
      </c>
      <c r="G183" s="7">
        <v>2500</v>
      </c>
      <c r="H183" s="7" t="s">
        <v>885</v>
      </c>
      <c r="I183" s="7"/>
      <c r="J183" s="7"/>
      <c r="K183" s="7"/>
      <c r="L183" s="7"/>
      <c r="M183" s="7"/>
      <c r="N183" s="57">
        <f t="shared" si="2"/>
        <v>0</v>
      </c>
      <c r="O183" s="7"/>
      <c r="P183" s="7"/>
      <c r="Q183" s="7"/>
    </row>
    <row r="184" spans="1:17" ht="72" x14ac:dyDescent="0.2">
      <c r="A184" s="7"/>
      <c r="B184" s="2"/>
      <c r="C184" s="2"/>
      <c r="D184" s="2" t="s">
        <v>2757</v>
      </c>
      <c r="E184" s="2" t="s">
        <v>2758</v>
      </c>
      <c r="F184" s="2" t="s">
        <v>2759</v>
      </c>
      <c r="G184" s="7">
        <v>1000</v>
      </c>
      <c r="H184" s="7" t="s">
        <v>167</v>
      </c>
      <c r="I184" s="7"/>
      <c r="J184" s="7"/>
      <c r="K184" s="7"/>
      <c r="L184" s="7"/>
      <c r="M184" s="7"/>
      <c r="N184" s="57">
        <f t="shared" si="2"/>
        <v>0</v>
      </c>
      <c r="O184" s="7"/>
      <c r="P184" s="7"/>
      <c r="Q184" s="7"/>
    </row>
    <row r="185" spans="1:17" ht="84" x14ac:dyDescent="0.2">
      <c r="A185" s="7"/>
      <c r="B185" s="2"/>
      <c r="C185" s="2"/>
      <c r="D185" s="2"/>
      <c r="E185" s="2" t="s">
        <v>2760</v>
      </c>
      <c r="F185" s="2" t="s">
        <v>2761</v>
      </c>
      <c r="G185" s="7">
        <v>4500</v>
      </c>
      <c r="H185" s="7" t="s">
        <v>885</v>
      </c>
      <c r="I185" s="7"/>
      <c r="J185" s="7"/>
      <c r="K185" s="7"/>
      <c r="L185" s="7"/>
      <c r="M185" s="7"/>
      <c r="N185" s="57">
        <f t="shared" si="2"/>
        <v>0</v>
      </c>
      <c r="O185" s="7"/>
      <c r="P185" s="7"/>
      <c r="Q185" s="7"/>
    </row>
    <row r="186" spans="1:17" ht="72" x14ac:dyDescent="0.2">
      <c r="A186" s="7"/>
      <c r="B186" s="2"/>
      <c r="C186" s="2"/>
      <c r="D186" s="2"/>
      <c r="E186" s="2" t="s">
        <v>2762</v>
      </c>
      <c r="F186" s="2" t="s">
        <v>2763</v>
      </c>
      <c r="G186" s="7">
        <v>1200</v>
      </c>
      <c r="H186" s="7" t="s">
        <v>885</v>
      </c>
      <c r="I186" s="7"/>
      <c r="J186" s="7"/>
      <c r="K186" s="7"/>
      <c r="L186" s="7"/>
      <c r="M186" s="7"/>
      <c r="N186" s="57">
        <f t="shared" si="2"/>
        <v>0</v>
      </c>
      <c r="O186" s="7"/>
      <c r="P186" s="7"/>
      <c r="Q186" s="7"/>
    </row>
    <row r="187" spans="1:17" ht="96" x14ac:dyDescent="0.2">
      <c r="A187" s="7"/>
      <c r="B187" s="2"/>
      <c r="C187" s="2"/>
      <c r="D187" s="2"/>
      <c r="E187" s="2" t="s">
        <v>2764</v>
      </c>
      <c r="F187" s="2" t="s">
        <v>2765</v>
      </c>
      <c r="G187" s="7">
        <v>200</v>
      </c>
      <c r="H187" s="7"/>
      <c r="I187" s="7"/>
      <c r="J187" s="7"/>
      <c r="K187" s="7"/>
      <c r="L187" s="7"/>
      <c r="M187" s="7"/>
      <c r="N187" s="57">
        <f t="shared" si="2"/>
        <v>0</v>
      </c>
      <c r="O187" s="7"/>
      <c r="P187" s="7"/>
      <c r="Q187" s="7"/>
    </row>
    <row r="188" spans="1:17" ht="120" x14ac:dyDescent="0.2">
      <c r="A188" s="7"/>
      <c r="B188" s="2"/>
      <c r="C188" s="2"/>
      <c r="D188" s="85" t="s">
        <v>2766</v>
      </c>
      <c r="E188" s="85" t="s">
        <v>2767</v>
      </c>
      <c r="F188" s="2" t="s">
        <v>2768</v>
      </c>
      <c r="G188" s="7">
        <v>2000</v>
      </c>
      <c r="H188" s="7" t="s">
        <v>885</v>
      </c>
      <c r="I188" s="7"/>
      <c r="J188" s="7"/>
      <c r="K188" s="7"/>
      <c r="L188" s="7"/>
      <c r="M188" s="7"/>
      <c r="N188" s="57">
        <f t="shared" si="2"/>
        <v>0</v>
      </c>
      <c r="O188" s="7"/>
      <c r="P188" s="7"/>
      <c r="Q188" s="7"/>
    </row>
    <row r="189" spans="1:17" s="34" customFormat="1" ht="72" x14ac:dyDescent="0.2">
      <c r="A189" s="36"/>
      <c r="B189" s="17"/>
      <c r="C189" s="17"/>
      <c r="D189" s="2"/>
      <c r="E189" s="85" t="s">
        <v>2769</v>
      </c>
      <c r="F189" s="88" t="s">
        <v>2782</v>
      </c>
      <c r="G189" s="7">
        <v>300</v>
      </c>
      <c r="H189" s="7" t="s">
        <v>885</v>
      </c>
      <c r="I189" s="17"/>
      <c r="J189" s="36"/>
      <c r="K189" s="36"/>
      <c r="L189" s="36"/>
      <c r="M189" s="36"/>
      <c r="N189" s="57">
        <f t="shared" si="2"/>
        <v>0</v>
      </c>
      <c r="O189" s="36"/>
      <c r="P189" s="36"/>
      <c r="Q189" s="36"/>
    </row>
    <row r="190" spans="1:17" ht="120" x14ac:dyDescent="0.2">
      <c r="A190" s="7"/>
      <c r="B190" s="2"/>
      <c r="C190" s="2"/>
      <c r="D190" s="2"/>
      <c r="E190" s="85" t="s">
        <v>2770</v>
      </c>
      <c r="F190" s="2" t="s">
        <v>2771</v>
      </c>
      <c r="G190" s="7">
        <v>500</v>
      </c>
      <c r="H190" s="7" t="s">
        <v>885</v>
      </c>
      <c r="I190" s="7"/>
      <c r="J190" s="7"/>
      <c r="K190" s="7"/>
      <c r="L190" s="7"/>
      <c r="M190" s="7"/>
      <c r="N190" s="57">
        <f t="shared" si="2"/>
        <v>0</v>
      </c>
      <c r="O190" s="7"/>
      <c r="P190" s="7"/>
      <c r="Q190" s="7"/>
    </row>
    <row r="191" spans="1:17" ht="120" x14ac:dyDescent="0.2">
      <c r="A191" s="7"/>
      <c r="B191" s="2"/>
      <c r="C191" s="2"/>
      <c r="D191" s="2"/>
      <c r="E191" s="85" t="s">
        <v>2772</v>
      </c>
      <c r="F191" s="2" t="s">
        <v>2773</v>
      </c>
      <c r="G191" s="7">
        <v>300</v>
      </c>
      <c r="H191" s="7" t="s">
        <v>885</v>
      </c>
      <c r="I191" s="7"/>
      <c r="J191" s="7"/>
      <c r="K191" s="7"/>
      <c r="L191" s="7"/>
      <c r="M191" s="7"/>
      <c r="N191" s="57">
        <f t="shared" si="2"/>
        <v>0</v>
      </c>
      <c r="O191" s="7"/>
      <c r="P191" s="7"/>
      <c r="Q191" s="7"/>
    </row>
    <row r="192" spans="1:17" ht="204" x14ac:dyDescent="0.2">
      <c r="A192" s="7"/>
      <c r="B192" s="2"/>
      <c r="C192" s="2"/>
      <c r="D192" s="2"/>
      <c r="E192" s="85" t="s">
        <v>2774</v>
      </c>
      <c r="F192" s="14" t="s">
        <v>2775</v>
      </c>
      <c r="G192" s="7">
        <v>150</v>
      </c>
      <c r="H192" s="7" t="s">
        <v>885</v>
      </c>
      <c r="I192" s="7"/>
      <c r="J192" s="7"/>
      <c r="K192" s="7"/>
      <c r="L192" s="7"/>
      <c r="M192" s="7"/>
      <c r="N192" s="57">
        <f t="shared" si="2"/>
        <v>0</v>
      </c>
      <c r="O192" s="7"/>
      <c r="P192" s="7"/>
      <c r="Q192" s="7"/>
    </row>
    <row r="193" spans="1:17" ht="36" x14ac:dyDescent="0.2">
      <c r="A193" s="7"/>
      <c r="B193" s="2"/>
      <c r="C193" s="2"/>
      <c r="D193" s="2"/>
      <c r="E193" s="85" t="s">
        <v>2776</v>
      </c>
      <c r="F193" s="14" t="s">
        <v>2777</v>
      </c>
      <c r="G193" s="7">
        <v>3000</v>
      </c>
      <c r="H193" s="7" t="s">
        <v>2227</v>
      </c>
      <c r="I193" s="7"/>
      <c r="J193" s="7"/>
      <c r="K193" s="7"/>
      <c r="L193" s="7"/>
      <c r="M193" s="7"/>
      <c r="N193" s="57">
        <f t="shared" si="2"/>
        <v>0</v>
      </c>
      <c r="O193" s="7"/>
      <c r="P193" s="7"/>
      <c r="Q193" s="7"/>
    </row>
    <row r="194" spans="1:17" ht="24" x14ac:dyDescent="0.2">
      <c r="A194" s="7"/>
      <c r="B194" s="2"/>
      <c r="C194" s="2" t="s">
        <v>822</v>
      </c>
      <c r="D194" s="2" t="s">
        <v>823</v>
      </c>
      <c r="E194" s="7" t="s">
        <v>824</v>
      </c>
      <c r="F194" s="2" t="s">
        <v>825</v>
      </c>
      <c r="G194" s="7">
        <v>18</v>
      </c>
      <c r="H194" s="7" t="s">
        <v>885</v>
      </c>
      <c r="I194" s="7"/>
      <c r="J194" s="7"/>
      <c r="K194" s="7"/>
      <c r="L194" s="7"/>
      <c r="M194" s="7"/>
      <c r="N194" s="57">
        <f t="shared" ref="N194:N253" si="3">G194*K194</f>
        <v>0</v>
      </c>
      <c r="O194" s="7"/>
      <c r="P194" s="7"/>
      <c r="Q194" s="7"/>
    </row>
    <row r="195" spans="1:17" ht="24" x14ac:dyDescent="0.2">
      <c r="A195" s="7"/>
      <c r="B195" s="2"/>
      <c r="C195" s="2"/>
      <c r="D195" s="2"/>
      <c r="E195" s="7" t="s">
        <v>826</v>
      </c>
      <c r="F195" s="2" t="s">
        <v>1702</v>
      </c>
      <c r="G195" s="7">
        <v>1</v>
      </c>
      <c r="H195" s="7" t="s">
        <v>885</v>
      </c>
      <c r="I195" s="7"/>
      <c r="J195" s="7"/>
      <c r="K195" s="7"/>
      <c r="L195" s="7"/>
      <c r="M195" s="7"/>
      <c r="N195" s="57">
        <f t="shared" si="3"/>
        <v>0</v>
      </c>
      <c r="O195" s="7"/>
      <c r="P195" s="7"/>
      <c r="Q195" s="7"/>
    </row>
    <row r="196" spans="1:17" ht="24" x14ac:dyDescent="0.2">
      <c r="A196" s="7"/>
      <c r="B196" s="2"/>
      <c r="C196" s="2"/>
      <c r="D196" s="2"/>
      <c r="E196" s="7" t="s">
        <v>827</v>
      </c>
      <c r="F196" s="2" t="s">
        <v>828</v>
      </c>
      <c r="G196" s="7">
        <v>440</v>
      </c>
      <c r="H196" s="7" t="s">
        <v>885</v>
      </c>
      <c r="I196" s="7"/>
      <c r="J196" s="7"/>
      <c r="K196" s="7"/>
      <c r="L196" s="7"/>
      <c r="M196" s="7"/>
      <c r="N196" s="57">
        <f t="shared" si="3"/>
        <v>0</v>
      </c>
      <c r="O196" s="7"/>
      <c r="P196" s="7"/>
      <c r="Q196" s="7"/>
    </row>
    <row r="197" spans="1:17" ht="24" x14ac:dyDescent="0.2">
      <c r="A197" s="7"/>
      <c r="B197" s="2"/>
      <c r="C197" s="2"/>
      <c r="D197" s="2"/>
      <c r="E197" s="7" t="s">
        <v>829</v>
      </c>
      <c r="F197" s="2" t="s">
        <v>1703</v>
      </c>
      <c r="G197" s="7">
        <v>162</v>
      </c>
      <c r="H197" s="7" t="s">
        <v>885</v>
      </c>
      <c r="I197" s="7"/>
      <c r="J197" s="7"/>
      <c r="K197" s="7"/>
      <c r="L197" s="7"/>
      <c r="M197" s="7"/>
      <c r="N197" s="57">
        <f t="shared" si="3"/>
        <v>0</v>
      </c>
      <c r="O197" s="7"/>
      <c r="P197" s="7"/>
      <c r="Q197" s="7"/>
    </row>
    <row r="198" spans="1:17" ht="24" x14ac:dyDescent="0.2">
      <c r="A198" s="7"/>
      <c r="B198" s="2"/>
      <c r="C198" s="2"/>
      <c r="D198" s="2"/>
      <c r="E198" s="7" t="s">
        <v>830</v>
      </c>
      <c r="F198" s="2" t="s">
        <v>1704</v>
      </c>
      <c r="G198" s="7">
        <v>5900</v>
      </c>
      <c r="H198" s="7" t="s">
        <v>885</v>
      </c>
      <c r="I198" s="7"/>
      <c r="J198" s="7"/>
      <c r="K198" s="7"/>
      <c r="L198" s="7"/>
      <c r="M198" s="7"/>
      <c r="N198" s="57">
        <f t="shared" si="3"/>
        <v>0</v>
      </c>
      <c r="O198" s="7"/>
      <c r="P198" s="7"/>
      <c r="Q198" s="7"/>
    </row>
    <row r="199" spans="1:17" ht="24" x14ac:dyDescent="0.2">
      <c r="A199" s="7"/>
      <c r="B199" s="2"/>
      <c r="C199" s="2"/>
      <c r="D199" s="2"/>
      <c r="E199" s="7" t="s">
        <v>831</v>
      </c>
      <c r="F199" s="2" t="s">
        <v>832</v>
      </c>
      <c r="G199" s="7">
        <v>535</v>
      </c>
      <c r="H199" s="7" t="s">
        <v>885</v>
      </c>
      <c r="I199" s="7"/>
      <c r="J199" s="7"/>
      <c r="K199" s="7"/>
      <c r="L199" s="7"/>
      <c r="M199" s="7"/>
      <c r="N199" s="57">
        <f t="shared" si="3"/>
        <v>0</v>
      </c>
      <c r="O199" s="7"/>
      <c r="P199" s="7"/>
      <c r="Q199" s="7"/>
    </row>
    <row r="200" spans="1:17" ht="24" x14ac:dyDescent="0.2">
      <c r="A200" s="7"/>
      <c r="B200" s="2"/>
      <c r="C200" s="2"/>
      <c r="D200" s="2"/>
      <c r="E200" s="7" t="s">
        <v>833</v>
      </c>
      <c r="F200" s="2" t="s">
        <v>834</v>
      </c>
      <c r="G200" s="7">
        <v>10</v>
      </c>
      <c r="H200" s="7" t="s">
        <v>885</v>
      </c>
      <c r="I200" s="7"/>
      <c r="J200" s="7"/>
      <c r="K200" s="7"/>
      <c r="L200" s="7"/>
      <c r="M200" s="7"/>
      <c r="N200" s="57">
        <f t="shared" si="3"/>
        <v>0</v>
      </c>
      <c r="O200" s="7"/>
      <c r="P200" s="7"/>
      <c r="Q200" s="7"/>
    </row>
    <row r="201" spans="1:17" ht="24" x14ac:dyDescent="0.2">
      <c r="A201" s="7"/>
      <c r="B201" s="2"/>
      <c r="C201" s="2"/>
      <c r="D201" s="2"/>
      <c r="E201" s="7" t="s">
        <v>835</v>
      </c>
      <c r="F201" s="2" t="s">
        <v>836</v>
      </c>
      <c r="G201" s="7">
        <v>15</v>
      </c>
      <c r="H201" s="7" t="s">
        <v>885</v>
      </c>
      <c r="I201" s="7"/>
      <c r="J201" s="7"/>
      <c r="K201" s="7"/>
      <c r="L201" s="7"/>
      <c r="M201" s="7"/>
      <c r="N201" s="57">
        <f t="shared" si="3"/>
        <v>0</v>
      </c>
      <c r="O201" s="7"/>
      <c r="P201" s="7"/>
      <c r="Q201" s="7"/>
    </row>
    <row r="202" spans="1:17" ht="24" x14ac:dyDescent="0.2">
      <c r="A202" s="7"/>
      <c r="B202" s="2"/>
      <c r="C202" s="2"/>
      <c r="D202" s="2"/>
      <c r="E202" s="7" t="s">
        <v>837</v>
      </c>
      <c r="F202" s="2" t="s">
        <v>838</v>
      </c>
      <c r="G202" s="7">
        <v>7</v>
      </c>
      <c r="H202" s="7" t="s">
        <v>885</v>
      </c>
      <c r="I202" s="7"/>
      <c r="J202" s="7"/>
      <c r="K202" s="7"/>
      <c r="L202" s="7"/>
      <c r="M202" s="7"/>
      <c r="N202" s="57">
        <f t="shared" si="3"/>
        <v>0</v>
      </c>
      <c r="O202" s="7"/>
      <c r="P202" s="7"/>
      <c r="Q202" s="7"/>
    </row>
    <row r="203" spans="1:17" ht="24" x14ac:dyDescent="0.2">
      <c r="A203" s="7"/>
      <c r="B203" s="2"/>
      <c r="C203" s="2"/>
      <c r="D203" s="2"/>
      <c r="E203" s="7" t="s">
        <v>839</v>
      </c>
      <c r="F203" s="2" t="s">
        <v>1705</v>
      </c>
      <c r="G203" s="7">
        <v>3100</v>
      </c>
      <c r="H203" s="7" t="s">
        <v>885</v>
      </c>
      <c r="I203" s="7"/>
      <c r="J203" s="7"/>
      <c r="K203" s="7"/>
      <c r="L203" s="7"/>
      <c r="M203" s="7"/>
      <c r="N203" s="57">
        <f t="shared" si="3"/>
        <v>0</v>
      </c>
      <c r="O203" s="7"/>
      <c r="P203" s="7"/>
      <c r="Q203" s="7"/>
    </row>
    <row r="204" spans="1:17" ht="24" x14ac:dyDescent="0.2">
      <c r="A204" s="7"/>
      <c r="B204" s="2"/>
      <c r="C204" s="2"/>
      <c r="D204" s="2"/>
      <c r="E204" s="7" t="s">
        <v>840</v>
      </c>
      <c r="F204" s="2" t="s">
        <v>841</v>
      </c>
      <c r="G204" s="7">
        <v>9380</v>
      </c>
      <c r="H204" s="7" t="s">
        <v>885</v>
      </c>
      <c r="I204" s="7"/>
      <c r="J204" s="7"/>
      <c r="K204" s="7"/>
      <c r="L204" s="7"/>
      <c r="M204" s="7"/>
      <c r="N204" s="57">
        <f t="shared" si="3"/>
        <v>0</v>
      </c>
      <c r="O204" s="7"/>
      <c r="P204" s="7"/>
      <c r="Q204" s="7"/>
    </row>
    <row r="205" spans="1:17" ht="24" x14ac:dyDescent="0.2">
      <c r="A205" s="7"/>
      <c r="B205" s="2"/>
      <c r="C205" s="2"/>
      <c r="D205" s="2"/>
      <c r="E205" s="7" t="s">
        <v>842</v>
      </c>
      <c r="F205" s="2" t="s">
        <v>843</v>
      </c>
      <c r="G205" s="7">
        <v>300</v>
      </c>
      <c r="H205" s="7" t="s">
        <v>885</v>
      </c>
      <c r="I205" s="7"/>
      <c r="J205" s="7"/>
      <c r="K205" s="7"/>
      <c r="L205" s="7"/>
      <c r="M205" s="7"/>
      <c r="N205" s="57">
        <f t="shared" si="3"/>
        <v>0</v>
      </c>
      <c r="O205" s="7"/>
      <c r="P205" s="7"/>
      <c r="Q205" s="7"/>
    </row>
    <row r="206" spans="1:17" x14ac:dyDescent="0.2">
      <c r="A206" s="7"/>
      <c r="B206" s="2"/>
      <c r="C206" s="2"/>
      <c r="D206" s="2"/>
      <c r="E206" s="7" t="s">
        <v>844</v>
      </c>
      <c r="F206" s="2" t="s">
        <v>845</v>
      </c>
      <c r="G206" s="7">
        <v>70</v>
      </c>
      <c r="H206" s="7" t="s">
        <v>885</v>
      </c>
      <c r="I206" s="7"/>
      <c r="J206" s="7"/>
      <c r="K206" s="7"/>
      <c r="L206" s="7"/>
      <c r="M206" s="7"/>
      <c r="N206" s="57">
        <f t="shared" si="3"/>
        <v>0</v>
      </c>
      <c r="O206" s="7"/>
      <c r="P206" s="7"/>
      <c r="Q206" s="7"/>
    </row>
    <row r="207" spans="1:17" x14ac:dyDescent="0.2">
      <c r="A207" s="7"/>
      <c r="B207" s="2"/>
      <c r="C207" s="2"/>
      <c r="D207" s="2"/>
      <c r="E207" s="7" t="s">
        <v>846</v>
      </c>
      <c r="F207" s="2" t="s">
        <v>348</v>
      </c>
      <c r="G207" s="7">
        <v>100</v>
      </c>
      <c r="H207" s="7" t="s">
        <v>885</v>
      </c>
      <c r="I207" s="7"/>
      <c r="J207" s="7"/>
      <c r="K207" s="7"/>
      <c r="L207" s="7"/>
      <c r="M207" s="7"/>
      <c r="N207" s="57">
        <f t="shared" si="3"/>
        <v>0</v>
      </c>
      <c r="O207" s="7"/>
      <c r="P207" s="7"/>
      <c r="Q207" s="7"/>
    </row>
    <row r="208" spans="1:17" x14ac:dyDescent="0.2">
      <c r="A208" s="7"/>
      <c r="B208" s="2"/>
      <c r="C208" s="2"/>
      <c r="D208" s="2"/>
      <c r="E208" s="7" t="s">
        <v>847</v>
      </c>
      <c r="F208" s="2" t="s">
        <v>848</v>
      </c>
      <c r="G208" s="7">
        <v>460</v>
      </c>
      <c r="H208" s="7" t="s">
        <v>885</v>
      </c>
      <c r="I208" s="7"/>
      <c r="J208" s="7"/>
      <c r="K208" s="7"/>
      <c r="L208" s="7"/>
      <c r="M208" s="7"/>
      <c r="N208" s="57">
        <f t="shared" si="3"/>
        <v>0</v>
      </c>
      <c r="O208" s="7"/>
      <c r="P208" s="7"/>
      <c r="Q208" s="7"/>
    </row>
    <row r="209" spans="1:17" x14ac:dyDescent="0.2">
      <c r="A209" s="7"/>
      <c r="B209" s="2"/>
      <c r="C209" s="2"/>
      <c r="D209" s="2"/>
      <c r="E209" s="7" t="s">
        <v>849</v>
      </c>
      <c r="F209" s="2" t="s">
        <v>850</v>
      </c>
      <c r="G209" s="7">
        <v>40</v>
      </c>
      <c r="H209" s="7" t="s">
        <v>885</v>
      </c>
      <c r="I209" s="7"/>
      <c r="J209" s="7"/>
      <c r="K209" s="7"/>
      <c r="L209" s="7"/>
      <c r="M209" s="7"/>
      <c r="N209" s="57">
        <f t="shared" si="3"/>
        <v>0</v>
      </c>
      <c r="O209" s="7"/>
      <c r="P209" s="7"/>
      <c r="Q209" s="7"/>
    </row>
    <row r="210" spans="1:17" x14ac:dyDescent="0.2">
      <c r="A210" s="7"/>
      <c r="B210" s="2"/>
      <c r="C210" s="2"/>
      <c r="D210" s="2"/>
      <c r="E210" s="7" t="s">
        <v>851</v>
      </c>
      <c r="F210" s="2" t="s">
        <v>852</v>
      </c>
      <c r="G210" s="7">
        <v>20</v>
      </c>
      <c r="H210" s="7" t="s">
        <v>885</v>
      </c>
      <c r="I210" s="7"/>
      <c r="J210" s="7"/>
      <c r="K210" s="7"/>
      <c r="L210" s="7"/>
      <c r="M210" s="7"/>
      <c r="N210" s="57">
        <f t="shared" si="3"/>
        <v>0</v>
      </c>
      <c r="O210" s="7"/>
      <c r="P210" s="7"/>
      <c r="Q210" s="7"/>
    </row>
    <row r="211" spans="1:17" x14ac:dyDescent="0.2">
      <c r="A211" s="7"/>
      <c r="B211" s="2"/>
      <c r="C211" s="2"/>
      <c r="D211" s="2"/>
      <c r="E211" s="7" t="s">
        <v>853</v>
      </c>
      <c r="F211" s="2" t="s">
        <v>854</v>
      </c>
      <c r="G211" s="7">
        <v>4</v>
      </c>
      <c r="H211" s="7" t="s">
        <v>885</v>
      </c>
      <c r="I211" s="7"/>
      <c r="J211" s="7"/>
      <c r="K211" s="7"/>
      <c r="L211" s="7"/>
      <c r="M211" s="7"/>
      <c r="N211" s="57">
        <f t="shared" si="3"/>
        <v>0</v>
      </c>
      <c r="O211" s="7"/>
      <c r="P211" s="7"/>
      <c r="Q211" s="7"/>
    </row>
    <row r="212" spans="1:17" x14ac:dyDescent="0.2">
      <c r="A212" s="7"/>
      <c r="B212" s="2"/>
      <c r="C212" s="2"/>
      <c r="D212" s="2"/>
      <c r="E212" s="7" t="s">
        <v>855</v>
      </c>
      <c r="F212" s="2" t="s">
        <v>856</v>
      </c>
      <c r="G212" s="7">
        <v>3200</v>
      </c>
      <c r="H212" s="7" t="s">
        <v>885</v>
      </c>
      <c r="I212" s="7"/>
      <c r="J212" s="7"/>
      <c r="K212" s="7"/>
      <c r="L212" s="7"/>
      <c r="M212" s="7"/>
      <c r="N212" s="57">
        <f t="shared" si="3"/>
        <v>0</v>
      </c>
      <c r="O212" s="7"/>
      <c r="P212" s="7"/>
      <c r="Q212" s="7"/>
    </row>
    <row r="213" spans="1:17" ht="24" x14ac:dyDescent="0.2">
      <c r="A213" s="7"/>
      <c r="B213" s="2"/>
      <c r="C213" s="2"/>
      <c r="D213" s="2"/>
      <c r="E213" s="7" t="s">
        <v>857</v>
      </c>
      <c r="F213" s="2" t="s">
        <v>858</v>
      </c>
      <c r="G213" s="7">
        <v>276</v>
      </c>
      <c r="H213" s="7" t="s">
        <v>885</v>
      </c>
      <c r="I213" s="7"/>
      <c r="J213" s="7"/>
      <c r="K213" s="7"/>
      <c r="L213" s="7"/>
      <c r="M213" s="7"/>
      <c r="N213" s="57">
        <f t="shared" si="3"/>
        <v>0</v>
      </c>
      <c r="O213" s="7"/>
      <c r="P213" s="7"/>
      <c r="Q213" s="7"/>
    </row>
    <row r="214" spans="1:17" ht="108" x14ac:dyDescent="0.2">
      <c r="A214" s="7"/>
      <c r="B214" s="2"/>
      <c r="C214" s="2"/>
      <c r="D214" s="2"/>
      <c r="E214" s="7" t="s">
        <v>2248</v>
      </c>
      <c r="F214" s="2" t="s">
        <v>1844</v>
      </c>
      <c r="G214" s="7">
        <v>50</v>
      </c>
      <c r="H214" s="7" t="s">
        <v>167</v>
      </c>
      <c r="I214" s="7"/>
      <c r="J214" s="7"/>
      <c r="K214" s="7"/>
      <c r="L214" s="7"/>
      <c r="M214" s="7"/>
      <c r="N214" s="57">
        <f t="shared" si="3"/>
        <v>0</v>
      </c>
      <c r="O214" s="7"/>
      <c r="P214" s="7"/>
      <c r="Q214" s="7"/>
    </row>
    <row r="215" spans="1:17" s="12" customFormat="1" ht="144" x14ac:dyDescent="0.2">
      <c r="A215" s="8"/>
      <c r="B215" s="9"/>
      <c r="C215" s="9"/>
      <c r="D215" s="9"/>
      <c r="E215" s="8" t="s">
        <v>1836</v>
      </c>
      <c r="F215" s="9" t="s">
        <v>2630</v>
      </c>
      <c r="G215" s="8">
        <v>10</v>
      </c>
      <c r="H215" s="8" t="s">
        <v>885</v>
      </c>
      <c r="I215" s="8"/>
      <c r="J215" s="8"/>
      <c r="K215" s="8"/>
      <c r="L215" s="8"/>
      <c r="M215" s="8"/>
      <c r="N215" s="57">
        <f t="shared" si="3"/>
        <v>0</v>
      </c>
      <c r="O215" s="8"/>
      <c r="P215" s="8"/>
      <c r="Q215" s="8"/>
    </row>
    <row r="216" spans="1:17" s="12" customFormat="1" ht="144" x14ac:dyDescent="0.2">
      <c r="A216" s="8"/>
      <c r="B216" s="9"/>
      <c r="C216" s="9"/>
      <c r="D216" s="9"/>
      <c r="E216" s="8" t="s">
        <v>1837</v>
      </c>
      <c r="F216" s="9" t="s">
        <v>2631</v>
      </c>
      <c r="G216" s="8">
        <v>100</v>
      </c>
      <c r="H216" s="8" t="s">
        <v>885</v>
      </c>
      <c r="I216" s="8"/>
      <c r="J216" s="8"/>
      <c r="K216" s="8"/>
      <c r="L216" s="8"/>
      <c r="M216" s="8"/>
      <c r="N216" s="57">
        <f t="shared" si="3"/>
        <v>0</v>
      </c>
      <c r="O216" s="8"/>
      <c r="P216" s="8"/>
      <c r="Q216" s="8"/>
    </row>
    <row r="217" spans="1:17" ht="72" x14ac:dyDescent="0.2">
      <c r="A217" s="7"/>
      <c r="B217" s="2"/>
      <c r="C217" s="2"/>
      <c r="D217" s="2"/>
      <c r="E217" s="7" t="s">
        <v>859</v>
      </c>
      <c r="F217" s="2" t="s">
        <v>1944</v>
      </c>
      <c r="G217" s="7">
        <v>950</v>
      </c>
      <c r="H217" s="7" t="s">
        <v>885</v>
      </c>
      <c r="I217" s="7"/>
      <c r="J217" s="7"/>
      <c r="K217" s="7"/>
      <c r="L217" s="7"/>
      <c r="M217" s="7"/>
      <c r="N217" s="57">
        <f t="shared" si="3"/>
        <v>0</v>
      </c>
      <c r="O217" s="7"/>
      <c r="P217" s="7"/>
      <c r="Q217" s="7"/>
    </row>
    <row r="218" spans="1:17" ht="228" x14ac:dyDescent="0.2">
      <c r="A218" s="7"/>
      <c r="B218" s="2"/>
      <c r="C218" s="2"/>
      <c r="D218" s="2"/>
      <c r="E218" s="7" t="s">
        <v>860</v>
      </c>
      <c r="F218" s="2" t="s">
        <v>861</v>
      </c>
      <c r="G218" s="7">
        <v>2153</v>
      </c>
      <c r="H218" s="7" t="s">
        <v>885</v>
      </c>
      <c r="I218" s="7"/>
      <c r="J218" s="7"/>
      <c r="K218" s="7"/>
      <c r="L218" s="7"/>
      <c r="M218" s="7"/>
      <c r="N218" s="57">
        <f t="shared" si="3"/>
        <v>0</v>
      </c>
      <c r="O218" s="7"/>
      <c r="P218" s="7"/>
      <c r="Q218" s="7"/>
    </row>
    <row r="219" spans="1:17" ht="72" x14ac:dyDescent="0.2">
      <c r="A219" s="7"/>
      <c r="B219" s="2"/>
      <c r="C219" s="2"/>
      <c r="D219" s="2"/>
      <c r="E219" s="7" t="s">
        <v>862</v>
      </c>
      <c r="F219" s="2" t="s">
        <v>863</v>
      </c>
      <c r="G219" s="7">
        <v>5</v>
      </c>
      <c r="H219" s="7" t="s">
        <v>885</v>
      </c>
      <c r="I219" s="7"/>
      <c r="J219" s="7"/>
      <c r="K219" s="7"/>
      <c r="L219" s="7"/>
      <c r="M219" s="7"/>
      <c r="N219" s="57">
        <f t="shared" si="3"/>
        <v>0</v>
      </c>
      <c r="O219" s="7"/>
      <c r="P219" s="7"/>
      <c r="Q219" s="7"/>
    </row>
    <row r="220" spans="1:17" ht="204" x14ac:dyDescent="0.2">
      <c r="A220" s="7"/>
      <c r="B220" s="2"/>
      <c r="C220" s="2"/>
      <c r="D220" s="2"/>
      <c r="E220" s="7" t="s">
        <v>864</v>
      </c>
      <c r="F220" s="2" t="s">
        <v>865</v>
      </c>
      <c r="G220" s="7">
        <v>5</v>
      </c>
      <c r="H220" s="7" t="s">
        <v>885</v>
      </c>
      <c r="I220" s="7"/>
      <c r="J220" s="7"/>
      <c r="K220" s="7"/>
      <c r="L220" s="7"/>
      <c r="M220" s="7"/>
      <c r="N220" s="57">
        <f t="shared" si="3"/>
        <v>0</v>
      </c>
      <c r="O220" s="7"/>
      <c r="P220" s="7"/>
      <c r="Q220" s="7"/>
    </row>
    <row r="221" spans="1:17" ht="228" x14ac:dyDescent="0.2">
      <c r="A221" s="7"/>
      <c r="B221" s="2"/>
      <c r="C221" s="2"/>
      <c r="D221" s="2"/>
      <c r="E221" s="7" t="s">
        <v>866</v>
      </c>
      <c r="F221" s="2" t="s">
        <v>867</v>
      </c>
      <c r="G221" s="7">
        <v>275</v>
      </c>
      <c r="H221" s="7" t="s">
        <v>885</v>
      </c>
      <c r="I221" s="7"/>
      <c r="J221" s="7"/>
      <c r="K221" s="7"/>
      <c r="L221" s="7"/>
      <c r="M221" s="7"/>
      <c r="N221" s="57">
        <f t="shared" si="3"/>
        <v>0</v>
      </c>
      <c r="O221" s="7"/>
      <c r="P221" s="7"/>
      <c r="Q221" s="7"/>
    </row>
    <row r="222" spans="1:17" s="12" customFormat="1" x14ac:dyDescent="0.2">
      <c r="A222" s="8"/>
      <c r="B222" s="9"/>
      <c r="C222" s="9"/>
      <c r="D222" s="9"/>
      <c r="E222" s="8" t="s">
        <v>1838</v>
      </c>
      <c r="F222" s="9" t="s">
        <v>1839</v>
      </c>
      <c r="G222" s="8">
        <v>15</v>
      </c>
      <c r="H222" s="8" t="s">
        <v>885</v>
      </c>
      <c r="I222" s="8"/>
      <c r="J222" s="8"/>
      <c r="K222" s="8"/>
      <c r="L222" s="8"/>
      <c r="M222" s="8"/>
      <c r="N222" s="57">
        <f t="shared" si="3"/>
        <v>0</v>
      </c>
      <c r="O222" s="8"/>
      <c r="P222" s="8"/>
      <c r="Q222" s="8"/>
    </row>
    <row r="223" spans="1:17" ht="108" x14ac:dyDescent="0.2">
      <c r="A223" s="7"/>
      <c r="B223" s="2"/>
      <c r="C223" s="2"/>
      <c r="D223" s="2"/>
      <c r="E223" s="7" t="s">
        <v>194</v>
      </c>
      <c r="F223" s="2" t="s">
        <v>1430</v>
      </c>
      <c r="G223" s="7">
        <v>20</v>
      </c>
      <c r="H223" s="7" t="s">
        <v>885</v>
      </c>
      <c r="I223" s="7"/>
      <c r="J223" s="7"/>
      <c r="K223" s="7"/>
      <c r="L223" s="7"/>
      <c r="M223" s="7"/>
      <c r="N223" s="57">
        <f t="shared" si="3"/>
        <v>0</v>
      </c>
      <c r="O223" s="7"/>
      <c r="P223" s="7"/>
      <c r="Q223" s="7"/>
    </row>
    <row r="224" spans="1:17" ht="72" x14ac:dyDescent="0.2">
      <c r="A224" s="7"/>
      <c r="B224" s="2"/>
      <c r="C224" s="2"/>
      <c r="D224" s="2"/>
      <c r="E224" s="7" t="s">
        <v>195</v>
      </c>
      <c r="F224" s="2" t="s">
        <v>350</v>
      </c>
      <c r="G224" s="7">
        <v>10</v>
      </c>
      <c r="H224" s="7" t="s">
        <v>885</v>
      </c>
      <c r="I224" s="7"/>
      <c r="J224" s="7"/>
      <c r="K224" s="7"/>
      <c r="L224" s="7"/>
      <c r="M224" s="7"/>
      <c r="N224" s="57">
        <f t="shared" si="3"/>
        <v>0</v>
      </c>
      <c r="O224" s="7"/>
      <c r="P224" s="7"/>
      <c r="Q224" s="7"/>
    </row>
    <row r="225" spans="1:17" ht="24" x14ac:dyDescent="0.2">
      <c r="A225" s="7"/>
      <c r="B225" s="2"/>
      <c r="C225" s="2"/>
      <c r="D225" s="2"/>
      <c r="E225" s="7" t="s">
        <v>1287</v>
      </c>
      <c r="F225" s="2" t="s">
        <v>1706</v>
      </c>
      <c r="G225" s="7">
        <v>12000</v>
      </c>
      <c r="H225" s="7" t="s">
        <v>885</v>
      </c>
      <c r="I225" s="7"/>
      <c r="J225" s="7"/>
      <c r="K225" s="7"/>
      <c r="L225" s="7"/>
      <c r="M225" s="7"/>
      <c r="N225" s="57">
        <f t="shared" si="3"/>
        <v>0</v>
      </c>
      <c r="O225" s="7"/>
      <c r="P225" s="7"/>
      <c r="Q225" s="7"/>
    </row>
    <row r="226" spans="1:17" ht="24" x14ac:dyDescent="0.2">
      <c r="A226" s="7"/>
      <c r="B226" s="2"/>
      <c r="C226" s="2"/>
      <c r="D226" s="2"/>
      <c r="E226" s="7" t="s">
        <v>1288</v>
      </c>
      <c r="F226" s="2" t="s">
        <v>1286</v>
      </c>
      <c r="G226" s="7">
        <v>200</v>
      </c>
      <c r="H226" s="7" t="s">
        <v>885</v>
      </c>
      <c r="I226" s="7"/>
      <c r="J226" s="7"/>
      <c r="K226" s="7"/>
      <c r="L226" s="7"/>
      <c r="M226" s="7"/>
      <c r="N226" s="57">
        <f t="shared" si="3"/>
        <v>0</v>
      </c>
      <c r="O226" s="7"/>
      <c r="P226" s="7"/>
      <c r="Q226" s="7"/>
    </row>
    <row r="227" spans="1:17" x14ac:dyDescent="0.2">
      <c r="A227" s="7"/>
      <c r="B227" s="2"/>
      <c r="C227" s="2"/>
      <c r="D227" s="2"/>
      <c r="E227" s="7" t="s">
        <v>1647</v>
      </c>
      <c r="F227" s="2" t="s">
        <v>1648</v>
      </c>
      <c r="G227" s="7">
        <v>200</v>
      </c>
      <c r="H227" s="7" t="s">
        <v>885</v>
      </c>
      <c r="I227" s="7"/>
      <c r="J227" s="7"/>
      <c r="K227" s="7"/>
      <c r="L227" s="7"/>
      <c r="M227" s="7"/>
      <c r="N227" s="57">
        <f t="shared" si="3"/>
        <v>0</v>
      </c>
      <c r="O227" s="7"/>
      <c r="P227" s="7"/>
      <c r="Q227" s="7"/>
    </row>
    <row r="228" spans="1:17" ht="36" x14ac:dyDescent="0.2">
      <c r="A228" s="7"/>
      <c r="B228" s="2"/>
      <c r="C228" s="2"/>
      <c r="D228" s="2"/>
      <c r="E228" s="7" t="s">
        <v>1655</v>
      </c>
      <c r="F228" s="2" t="s">
        <v>1427</v>
      </c>
      <c r="G228" s="7">
        <v>1</v>
      </c>
      <c r="H228" s="7" t="s">
        <v>885</v>
      </c>
      <c r="I228" s="7"/>
      <c r="J228" s="7"/>
      <c r="K228" s="7"/>
      <c r="L228" s="7"/>
      <c r="M228" s="7"/>
      <c r="N228" s="57">
        <f t="shared" si="3"/>
        <v>0</v>
      </c>
      <c r="O228" s="7"/>
      <c r="P228" s="7"/>
      <c r="Q228" s="7"/>
    </row>
    <row r="229" spans="1:17" ht="120" x14ac:dyDescent="0.2">
      <c r="A229" s="7"/>
      <c r="B229" s="2"/>
      <c r="C229" s="2"/>
      <c r="D229" s="2"/>
      <c r="E229" s="7" t="s">
        <v>1656</v>
      </c>
      <c r="F229" s="2" t="s">
        <v>1253</v>
      </c>
      <c r="G229" s="7">
        <v>9</v>
      </c>
      <c r="H229" s="7" t="s">
        <v>885</v>
      </c>
      <c r="I229" s="7"/>
      <c r="J229" s="7"/>
      <c r="K229" s="7"/>
      <c r="L229" s="7"/>
      <c r="M229" s="7"/>
      <c r="N229" s="57">
        <f t="shared" si="3"/>
        <v>0</v>
      </c>
      <c r="O229" s="7"/>
      <c r="P229" s="7"/>
      <c r="Q229" s="7"/>
    </row>
    <row r="230" spans="1:17" ht="84" x14ac:dyDescent="0.2">
      <c r="A230" s="7"/>
      <c r="B230" s="2"/>
      <c r="C230" s="2"/>
      <c r="D230" s="2"/>
      <c r="E230" s="7" t="s">
        <v>1657</v>
      </c>
      <c r="F230" s="2" t="s">
        <v>159</v>
      </c>
      <c r="G230" s="7">
        <v>80</v>
      </c>
      <c r="H230" s="7" t="s">
        <v>885</v>
      </c>
      <c r="I230" s="7"/>
      <c r="J230" s="7"/>
      <c r="K230" s="7"/>
      <c r="L230" s="7"/>
      <c r="M230" s="7"/>
      <c r="N230" s="57">
        <f t="shared" si="3"/>
        <v>0</v>
      </c>
      <c r="O230" s="7"/>
      <c r="P230" s="7"/>
      <c r="Q230" s="7"/>
    </row>
    <row r="231" spans="1:17" ht="60" x14ac:dyDescent="0.2">
      <c r="A231" s="7"/>
      <c r="B231" s="2"/>
      <c r="C231" s="2"/>
      <c r="D231" s="2"/>
      <c r="E231" s="7" t="s">
        <v>19</v>
      </c>
      <c r="F231" s="2" t="s">
        <v>20</v>
      </c>
      <c r="G231" s="7">
        <v>800</v>
      </c>
      <c r="H231" s="7" t="s">
        <v>885</v>
      </c>
      <c r="I231" s="7"/>
      <c r="J231" s="7"/>
      <c r="K231" s="7"/>
      <c r="L231" s="7"/>
      <c r="M231" s="7"/>
      <c r="N231" s="57">
        <f t="shared" si="3"/>
        <v>0</v>
      </c>
      <c r="O231" s="7"/>
      <c r="P231" s="7"/>
      <c r="Q231" s="7"/>
    </row>
    <row r="232" spans="1:17" ht="108" x14ac:dyDescent="0.2">
      <c r="A232" s="7"/>
      <c r="B232" s="2"/>
      <c r="C232" s="2"/>
      <c r="D232" s="2"/>
      <c r="E232" s="7" t="s">
        <v>1694</v>
      </c>
      <c r="F232" s="29" t="s">
        <v>1695</v>
      </c>
      <c r="G232" s="7">
        <v>100</v>
      </c>
      <c r="H232" s="7" t="s">
        <v>885</v>
      </c>
      <c r="I232" s="7"/>
      <c r="J232" s="7"/>
      <c r="K232" s="7"/>
      <c r="L232" s="7"/>
      <c r="M232" s="7"/>
      <c r="N232" s="57">
        <f t="shared" si="3"/>
        <v>0</v>
      </c>
      <c r="O232" s="7"/>
      <c r="P232" s="7"/>
      <c r="Q232" s="7"/>
    </row>
    <row r="233" spans="1:17" ht="48" x14ac:dyDescent="0.2">
      <c r="A233" s="7"/>
      <c r="B233" s="2"/>
      <c r="C233" s="2"/>
      <c r="D233" s="2"/>
      <c r="E233" s="7" t="s">
        <v>2246</v>
      </c>
      <c r="F233" s="65" t="s">
        <v>2247</v>
      </c>
      <c r="G233" s="7">
        <v>100</v>
      </c>
      <c r="H233" s="7" t="s">
        <v>167</v>
      </c>
      <c r="I233" s="7"/>
      <c r="J233" s="7"/>
      <c r="K233" s="7"/>
      <c r="L233" s="7"/>
      <c r="M233" s="7"/>
      <c r="N233" s="57">
        <f t="shared" si="3"/>
        <v>0</v>
      </c>
      <c r="O233" s="7"/>
      <c r="P233" s="7"/>
      <c r="Q233" s="7"/>
    </row>
    <row r="234" spans="1:17" ht="324" x14ac:dyDescent="0.2">
      <c r="A234" s="7"/>
      <c r="B234" s="2"/>
      <c r="C234" s="2" t="s">
        <v>360</v>
      </c>
      <c r="D234" s="2" t="s">
        <v>1842</v>
      </c>
      <c r="E234" s="7" t="s">
        <v>356</v>
      </c>
      <c r="F234" s="17" t="s">
        <v>134</v>
      </c>
      <c r="G234" s="7">
        <v>22</v>
      </c>
      <c r="H234" s="7" t="s">
        <v>885</v>
      </c>
      <c r="I234" s="7"/>
      <c r="J234" s="7"/>
      <c r="K234" s="7"/>
      <c r="L234" s="7"/>
      <c r="M234" s="7"/>
      <c r="N234" s="57">
        <f t="shared" si="3"/>
        <v>0</v>
      </c>
      <c r="O234" s="7"/>
      <c r="P234" s="7"/>
      <c r="Q234" s="7"/>
    </row>
    <row r="235" spans="1:17" ht="324" x14ac:dyDescent="0.2">
      <c r="A235" s="7"/>
      <c r="B235" s="2"/>
      <c r="C235" s="2"/>
      <c r="D235" s="2"/>
      <c r="E235" s="7" t="s">
        <v>357</v>
      </c>
      <c r="F235" s="17" t="s">
        <v>1688</v>
      </c>
      <c r="G235" s="7">
        <v>73</v>
      </c>
      <c r="H235" s="7" t="s">
        <v>885</v>
      </c>
      <c r="I235" s="7"/>
      <c r="J235" s="7"/>
      <c r="K235" s="7"/>
      <c r="L235" s="7"/>
      <c r="M235" s="7"/>
      <c r="N235" s="57">
        <f t="shared" si="3"/>
        <v>0</v>
      </c>
      <c r="O235" s="7"/>
      <c r="P235" s="7"/>
      <c r="Q235" s="7"/>
    </row>
    <row r="236" spans="1:17" ht="204" x14ac:dyDescent="0.2">
      <c r="A236" s="7"/>
      <c r="B236" s="2"/>
      <c r="C236" s="2"/>
      <c r="D236" s="2"/>
      <c r="E236" s="7" t="s">
        <v>358</v>
      </c>
      <c r="F236" s="23" t="s">
        <v>129</v>
      </c>
      <c r="G236" s="7">
        <v>2</v>
      </c>
      <c r="H236" s="7" t="s">
        <v>885</v>
      </c>
      <c r="I236" s="7"/>
      <c r="J236" s="7"/>
      <c r="K236" s="7"/>
      <c r="L236" s="7"/>
      <c r="M236" s="7"/>
      <c r="N236" s="57">
        <f t="shared" si="3"/>
        <v>0</v>
      </c>
      <c r="O236" s="7"/>
      <c r="P236" s="7"/>
      <c r="Q236" s="7"/>
    </row>
    <row r="237" spans="1:17" ht="216" x14ac:dyDescent="0.2">
      <c r="A237" s="7"/>
      <c r="B237" s="2"/>
      <c r="C237" s="2"/>
      <c r="D237" s="2"/>
      <c r="E237" s="7" t="s">
        <v>359</v>
      </c>
      <c r="F237" s="17" t="s">
        <v>128</v>
      </c>
      <c r="G237" s="7">
        <v>2</v>
      </c>
      <c r="H237" s="7" t="s">
        <v>885</v>
      </c>
      <c r="I237" s="7"/>
      <c r="J237" s="7"/>
      <c r="K237" s="7"/>
      <c r="L237" s="7"/>
      <c r="M237" s="7"/>
      <c r="N237" s="57">
        <f t="shared" si="3"/>
        <v>0</v>
      </c>
      <c r="O237" s="7"/>
      <c r="P237" s="7"/>
      <c r="Q237" s="7"/>
    </row>
    <row r="238" spans="1:17" ht="144" x14ac:dyDescent="0.2">
      <c r="A238" s="7"/>
      <c r="B238" s="2"/>
      <c r="C238" s="2"/>
      <c r="D238" s="2"/>
      <c r="E238" s="7" t="s">
        <v>130</v>
      </c>
      <c r="F238" s="48" t="s">
        <v>133</v>
      </c>
      <c r="G238" s="7">
        <v>10</v>
      </c>
      <c r="H238" s="7" t="s">
        <v>885</v>
      </c>
      <c r="I238" s="7"/>
      <c r="J238" s="7"/>
      <c r="K238" s="7"/>
      <c r="L238" s="7"/>
      <c r="M238" s="7"/>
      <c r="N238" s="57">
        <f t="shared" si="3"/>
        <v>0</v>
      </c>
      <c r="O238" s="7"/>
      <c r="P238" s="7"/>
      <c r="Q238" s="7"/>
    </row>
    <row r="239" spans="1:17" ht="204" x14ac:dyDescent="0.2">
      <c r="A239" s="7"/>
      <c r="B239" s="2"/>
      <c r="C239" s="2"/>
      <c r="D239" s="2"/>
      <c r="E239" s="7" t="s">
        <v>131</v>
      </c>
      <c r="F239" s="48" t="s">
        <v>132</v>
      </c>
      <c r="G239" s="7">
        <v>10</v>
      </c>
      <c r="H239" s="7" t="s">
        <v>885</v>
      </c>
      <c r="I239" s="7"/>
      <c r="J239" s="7"/>
      <c r="K239" s="7"/>
      <c r="L239" s="7"/>
      <c r="M239" s="7"/>
      <c r="N239" s="57">
        <f t="shared" si="3"/>
        <v>0</v>
      </c>
      <c r="O239" s="7"/>
      <c r="P239" s="7"/>
      <c r="Q239" s="7"/>
    </row>
    <row r="240" spans="1:17" x14ac:dyDescent="0.2">
      <c r="A240" s="7"/>
      <c r="B240" s="2"/>
      <c r="C240" s="2"/>
      <c r="D240" s="2"/>
      <c r="E240" s="7"/>
      <c r="F240" s="55" t="s">
        <v>353</v>
      </c>
      <c r="G240" s="15"/>
      <c r="H240" s="47"/>
      <c r="I240" s="7"/>
      <c r="J240" s="7"/>
      <c r="K240" s="7"/>
      <c r="L240" s="7"/>
      <c r="M240" s="7"/>
      <c r="N240" s="57">
        <f>SUM(N234:N239)</f>
        <v>0</v>
      </c>
      <c r="O240" s="7"/>
      <c r="P240" s="7"/>
      <c r="Q240" s="7"/>
    </row>
    <row r="241" spans="1:17" ht="48" x14ac:dyDescent="0.2">
      <c r="A241" s="7"/>
      <c r="B241" s="2" t="s">
        <v>711</v>
      </c>
      <c r="C241" s="2" t="s">
        <v>712</v>
      </c>
      <c r="D241" s="2" t="s">
        <v>713</v>
      </c>
      <c r="E241" s="7" t="s">
        <v>714</v>
      </c>
      <c r="F241" s="2" t="s">
        <v>2632</v>
      </c>
      <c r="G241" s="7">
        <v>37400</v>
      </c>
      <c r="H241" s="7" t="s">
        <v>885</v>
      </c>
      <c r="I241" s="7"/>
      <c r="J241" s="7"/>
      <c r="K241" s="7"/>
      <c r="L241" s="7"/>
      <c r="M241" s="7"/>
      <c r="N241" s="57">
        <f t="shared" si="3"/>
        <v>0</v>
      </c>
      <c r="O241" s="7"/>
      <c r="P241" s="7"/>
      <c r="Q241" s="7"/>
    </row>
    <row r="242" spans="1:17" ht="24" x14ac:dyDescent="0.2">
      <c r="A242" s="7"/>
      <c r="B242" s="2"/>
      <c r="C242" s="2"/>
      <c r="D242" s="2"/>
      <c r="E242" s="7" t="s">
        <v>715</v>
      </c>
      <c r="F242" s="2" t="s">
        <v>716</v>
      </c>
      <c r="G242" s="7">
        <v>2150</v>
      </c>
      <c r="H242" s="7" t="s">
        <v>885</v>
      </c>
      <c r="I242" s="7"/>
      <c r="J242" s="7"/>
      <c r="K242" s="7"/>
      <c r="L242" s="7"/>
      <c r="M242" s="7"/>
      <c r="N242" s="57">
        <f t="shared" si="3"/>
        <v>0</v>
      </c>
      <c r="O242" s="7"/>
      <c r="P242" s="7"/>
      <c r="Q242" s="7"/>
    </row>
    <row r="243" spans="1:17" ht="36" x14ac:dyDescent="0.2">
      <c r="A243" s="7"/>
      <c r="B243" s="2"/>
      <c r="C243" s="2"/>
      <c r="D243" s="2"/>
      <c r="E243" s="7" t="s">
        <v>717</v>
      </c>
      <c r="F243" s="2" t="s">
        <v>718</v>
      </c>
      <c r="G243" s="7">
        <v>85</v>
      </c>
      <c r="H243" s="7" t="s">
        <v>885</v>
      </c>
      <c r="I243" s="7"/>
      <c r="J243" s="7"/>
      <c r="K243" s="7"/>
      <c r="L243" s="7"/>
      <c r="M243" s="7"/>
      <c r="N243" s="57">
        <f t="shared" si="3"/>
        <v>0</v>
      </c>
      <c r="O243" s="7"/>
      <c r="P243" s="7"/>
      <c r="Q243" s="7"/>
    </row>
    <row r="244" spans="1:17" ht="48" x14ac:dyDescent="0.2">
      <c r="A244" s="7"/>
      <c r="B244" s="2"/>
      <c r="C244" s="2"/>
      <c r="D244" s="2"/>
      <c r="E244" s="7" t="s">
        <v>719</v>
      </c>
      <c r="F244" s="2" t="s">
        <v>1707</v>
      </c>
      <c r="G244" s="7">
        <v>2080</v>
      </c>
      <c r="H244" s="7" t="s">
        <v>885</v>
      </c>
      <c r="I244" s="7"/>
      <c r="J244" s="7"/>
      <c r="K244" s="7"/>
      <c r="L244" s="7"/>
      <c r="M244" s="7"/>
      <c r="N244" s="57">
        <f t="shared" si="3"/>
        <v>0</v>
      </c>
      <c r="O244" s="7"/>
      <c r="P244" s="7"/>
      <c r="Q244" s="7"/>
    </row>
    <row r="245" spans="1:17" ht="48" x14ac:dyDescent="0.2">
      <c r="A245" s="7"/>
      <c r="B245" s="2"/>
      <c r="C245" s="2"/>
      <c r="D245" s="2"/>
      <c r="E245" s="7" t="s">
        <v>720</v>
      </c>
      <c r="F245" s="2" t="s">
        <v>1708</v>
      </c>
      <c r="G245" s="7">
        <v>1100</v>
      </c>
      <c r="H245" s="7" t="s">
        <v>885</v>
      </c>
      <c r="I245" s="7"/>
      <c r="J245" s="7"/>
      <c r="K245" s="7"/>
      <c r="L245" s="7"/>
      <c r="M245" s="7"/>
      <c r="N245" s="57">
        <f t="shared" si="3"/>
        <v>0</v>
      </c>
      <c r="O245" s="7"/>
      <c r="P245" s="7"/>
      <c r="Q245" s="7"/>
    </row>
    <row r="246" spans="1:17" ht="48" x14ac:dyDescent="0.2">
      <c r="A246" s="7"/>
      <c r="B246" s="2"/>
      <c r="C246" s="2"/>
      <c r="D246" s="2"/>
      <c r="E246" s="7" t="s">
        <v>721</v>
      </c>
      <c r="F246" s="2" t="s">
        <v>1561</v>
      </c>
      <c r="G246" s="7">
        <v>152</v>
      </c>
      <c r="H246" s="7" t="s">
        <v>885</v>
      </c>
      <c r="I246" s="7"/>
      <c r="J246" s="7"/>
      <c r="K246" s="7"/>
      <c r="L246" s="7"/>
      <c r="M246" s="7"/>
      <c r="N246" s="57">
        <f t="shared" si="3"/>
        <v>0</v>
      </c>
      <c r="O246" s="7"/>
      <c r="P246" s="7"/>
      <c r="Q246" s="7"/>
    </row>
    <row r="247" spans="1:17" ht="96" x14ac:dyDescent="0.2">
      <c r="A247" s="7"/>
      <c r="B247" s="2"/>
      <c r="C247" s="2" t="s">
        <v>722</v>
      </c>
      <c r="D247" s="2" t="s">
        <v>723</v>
      </c>
      <c r="E247" s="7" t="s">
        <v>724</v>
      </c>
      <c r="F247" s="2" t="s">
        <v>725</v>
      </c>
      <c r="G247" s="7">
        <v>661</v>
      </c>
      <c r="H247" s="7" t="s">
        <v>885</v>
      </c>
      <c r="I247" s="7"/>
      <c r="J247" s="7"/>
      <c r="K247" s="7"/>
      <c r="L247" s="7"/>
      <c r="M247" s="7"/>
      <c r="N247" s="57">
        <f t="shared" si="3"/>
        <v>0</v>
      </c>
      <c r="O247" s="7"/>
      <c r="P247" s="7"/>
      <c r="Q247" s="7"/>
    </row>
    <row r="248" spans="1:17" ht="96" x14ac:dyDescent="0.2">
      <c r="A248" s="7"/>
      <c r="B248" s="2"/>
      <c r="C248" s="2"/>
      <c r="D248" s="2"/>
      <c r="E248" s="7" t="s">
        <v>726</v>
      </c>
      <c r="F248" s="2" t="s">
        <v>727</v>
      </c>
      <c r="G248" s="7">
        <v>643</v>
      </c>
      <c r="H248" s="7" t="s">
        <v>885</v>
      </c>
      <c r="I248" s="7"/>
      <c r="J248" s="7"/>
      <c r="K248" s="7"/>
      <c r="L248" s="7"/>
      <c r="M248" s="7"/>
      <c r="N248" s="57">
        <f t="shared" si="3"/>
        <v>0</v>
      </c>
      <c r="O248" s="7"/>
      <c r="P248" s="7"/>
      <c r="Q248" s="7"/>
    </row>
    <row r="249" spans="1:17" ht="96" x14ac:dyDescent="0.2">
      <c r="A249" s="7"/>
      <c r="B249" s="2"/>
      <c r="C249" s="2"/>
      <c r="D249" s="2"/>
      <c r="E249" s="7" t="s">
        <v>728</v>
      </c>
      <c r="F249" s="2" t="s">
        <v>729</v>
      </c>
      <c r="G249" s="7">
        <v>1261</v>
      </c>
      <c r="H249" s="7" t="s">
        <v>885</v>
      </c>
      <c r="I249" s="7"/>
      <c r="J249" s="7"/>
      <c r="K249" s="7"/>
      <c r="L249" s="7"/>
      <c r="M249" s="7"/>
      <c r="N249" s="57">
        <f t="shared" si="3"/>
        <v>0</v>
      </c>
      <c r="O249" s="7"/>
      <c r="P249" s="7"/>
      <c r="Q249" s="7"/>
    </row>
    <row r="250" spans="1:17" ht="36" x14ac:dyDescent="0.2">
      <c r="A250" s="7"/>
      <c r="B250" s="2"/>
      <c r="C250" s="2"/>
      <c r="D250" s="2"/>
      <c r="E250" s="7" t="s">
        <v>730</v>
      </c>
      <c r="F250" s="2" t="s">
        <v>731</v>
      </c>
      <c r="G250" s="7">
        <v>710</v>
      </c>
      <c r="H250" s="7" t="s">
        <v>885</v>
      </c>
      <c r="I250" s="7"/>
      <c r="J250" s="7"/>
      <c r="K250" s="7"/>
      <c r="L250" s="7"/>
      <c r="M250" s="7"/>
      <c r="N250" s="57">
        <f t="shared" si="3"/>
        <v>0</v>
      </c>
      <c r="O250" s="7"/>
      <c r="P250" s="7"/>
      <c r="Q250" s="7"/>
    </row>
    <row r="251" spans="1:17" ht="36" x14ac:dyDescent="0.2">
      <c r="A251" s="7"/>
      <c r="B251" s="2"/>
      <c r="C251" s="2"/>
      <c r="D251" s="2"/>
      <c r="E251" s="7" t="s">
        <v>1132</v>
      </c>
      <c r="F251" s="2" t="s">
        <v>1133</v>
      </c>
      <c r="G251" s="7">
        <v>27</v>
      </c>
      <c r="H251" s="7" t="s">
        <v>885</v>
      </c>
      <c r="I251" s="7"/>
      <c r="J251" s="7"/>
      <c r="K251" s="7"/>
      <c r="L251" s="7"/>
      <c r="M251" s="7"/>
      <c r="N251" s="57">
        <f t="shared" si="3"/>
        <v>0</v>
      </c>
      <c r="O251" s="7"/>
      <c r="P251" s="7"/>
      <c r="Q251" s="7"/>
    </row>
    <row r="252" spans="1:17" ht="36" x14ac:dyDescent="0.2">
      <c r="A252" s="7"/>
      <c r="B252" s="2"/>
      <c r="C252" s="2"/>
      <c r="D252" s="2"/>
      <c r="E252" s="7" t="s">
        <v>1134</v>
      </c>
      <c r="F252" s="2" t="s">
        <v>2633</v>
      </c>
      <c r="G252" s="7">
        <v>10</v>
      </c>
      <c r="H252" s="7" t="s">
        <v>885</v>
      </c>
      <c r="I252" s="7"/>
      <c r="J252" s="7"/>
      <c r="K252" s="7"/>
      <c r="L252" s="7"/>
      <c r="M252" s="7"/>
      <c r="N252" s="57">
        <f t="shared" si="3"/>
        <v>0</v>
      </c>
      <c r="O252" s="7"/>
      <c r="P252" s="7"/>
      <c r="Q252" s="7"/>
    </row>
    <row r="253" spans="1:17" ht="48" x14ac:dyDescent="0.2">
      <c r="A253" s="7"/>
      <c r="B253" s="2"/>
      <c r="C253" s="2"/>
      <c r="D253" s="2"/>
      <c r="E253" s="7" t="s">
        <v>1135</v>
      </c>
      <c r="F253" s="2" t="s">
        <v>1136</v>
      </c>
      <c r="G253" s="7">
        <v>112</v>
      </c>
      <c r="H253" s="7" t="s">
        <v>885</v>
      </c>
      <c r="I253" s="7"/>
      <c r="J253" s="7"/>
      <c r="K253" s="7"/>
      <c r="L253" s="7"/>
      <c r="M253" s="7"/>
      <c r="N253" s="57">
        <f t="shared" si="3"/>
        <v>0</v>
      </c>
      <c r="O253" s="7"/>
      <c r="P253" s="7"/>
      <c r="Q253" s="7"/>
    </row>
    <row r="254" spans="1:17" ht="36" x14ac:dyDescent="0.2">
      <c r="A254" s="7"/>
      <c r="B254" s="2"/>
      <c r="C254" s="2"/>
      <c r="D254" s="2"/>
      <c r="E254" s="7" t="s">
        <v>1137</v>
      </c>
      <c r="F254" s="2" t="s">
        <v>1138</v>
      </c>
      <c r="G254" s="7">
        <v>50</v>
      </c>
      <c r="H254" s="7" t="s">
        <v>885</v>
      </c>
      <c r="I254" s="7"/>
      <c r="J254" s="7"/>
      <c r="K254" s="7"/>
      <c r="L254" s="7"/>
      <c r="M254" s="7"/>
      <c r="N254" s="57">
        <f t="shared" ref="N254:N317" si="4">G254*K254</f>
        <v>0</v>
      </c>
      <c r="O254" s="7"/>
      <c r="P254" s="7"/>
      <c r="Q254" s="7"/>
    </row>
    <row r="255" spans="1:17" ht="108" x14ac:dyDescent="0.2">
      <c r="A255" s="7"/>
      <c r="B255" s="2"/>
      <c r="C255" s="2"/>
      <c r="D255" s="2"/>
      <c r="E255" s="7" t="s">
        <v>1139</v>
      </c>
      <c r="F255" s="2" t="s">
        <v>2634</v>
      </c>
      <c r="G255" s="7">
        <v>263</v>
      </c>
      <c r="H255" s="7" t="s">
        <v>885</v>
      </c>
      <c r="I255" s="7"/>
      <c r="J255" s="7"/>
      <c r="K255" s="7"/>
      <c r="L255" s="7"/>
      <c r="M255" s="7"/>
      <c r="N255" s="57">
        <f t="shared" si="4"/>
        <v>0</v>
      </c>
      <c r="O255" s="7"/>
      <c r="P255" s="7"/>
      <c r="Q255" s="7"/>
    </row>
    <row r="256" spans="1:17" ht="60" x14ac:dyDescent="0.2">
      <c r="A256" s="7"/>
      <c r="B256" s="2"/>
      <c r="C256" s="2"/>
      <c r="D256" s="2"/>
      <c r="E256" s="7" t="s">
        <v>1945</v>
      </c>
      <c r="F256" s="66" t="s">
        <v>1946</v>
      </c>
      <c r="G256" s="7">
        <v>600</v>
      </c>
      <c r="H256" s="7" t="s">
        <v>885</v>
      </c>
      <c r="I256" s="7"/>
      <c r="J256" s="7"/>
      <c r="K256" s="7"/>
      <c r="L256" s="7"/>
      <c r="M256" s="7"/>
      <c r="N256" s="57">
        <f t="shared" si="4"/>
        <v>0</v>
      </c>
      <c r="O256" s="7"/>
      <c r="P256" s="7"/>
      <c r="Q256" s="7"/>
    </row>
    <row r="257" spans="1:17" ht="156" x14ac:dyDescent="0.2">
      <c r="A257" s="7"/>
      <c r="B257" s="2"/>
      <c r="C257" s="2" t="s">
        <v>1140</v>
      </c>
      <c r="D257" s="2" t="s">
        <v>1141</v>
      </c>
      <c r="E257" s="7"/>
      <c r="F257" s="2" t="s">
        <v>1892</v>
      </c>
      <c r="G257" s="7"/>
      <c r="H257" s="7"/>
      <c r="I257" s="7"/>
      <c r="J257" s="7"/>
      <c r="K257" s="7"/>
      <c r="L257" s="7"/>
      <c r="M257" s="7"/>
      <c r="N257" s="57">
        <f t="shared" si="4"/>
        <v>0</v>
      </c>
      <c r="O257" s="7"/>
      <c r="P257" s="7"/>
      <c r="Q257" s="7"/>
    </row>
    <row r="258" spans="1:17" x14ac:dyDescent="0.2">
      <c r="A258" s="7"/>
      <c r="B258" s="2"/>
      <c r="C258" s="2"/>
      <c r="D258" s="2"/>
      <c r="E258" s="7" t="s">
        <v>1142</v>
      </c>
      <c r="F258" s="2" t="s">
        <v>1143</v>
      </c>
      <c r="G258" s="7">
        <v>500</v>
      </c>
      <c r="H258" s="7" t="s">
        <v>885</v>
      </c>
      <c r="I258" s="7"/>
      <c r="J258" s="7"/>
      <c r="K258" s="7"/>
      <c r="L258" s="7"/>
      <c r="M258" s="7"/>
      <c r="N258" s="57">
        <f t="shared" si="4"/>
        <v>0</v>
      </c>
      <c r="O258" s="7"/>
      <c r="P258" s="7"/>
      <c r="Q258" s="7"/>
    </row>
    <row r="259" spans="1:17" x14ac:dyDescent="0.2">
      <c r="A259" s="7"/>
      <c r="B259" s="2"/>
      <c r="C259" s="2"/>
      <c r="D259" s="2"/>
      <c r="E259" s="7" t="s">
        <v>1144</v>
      </c>
      <c r="F259" s="2" t="s">
        <v>1145</v>
      </c>
      <c r="G259" s="7">
        <v>1000</v>
      </c>
      <c r="H259" s="7" t="s">
        <v>885</v>
      </c>
      <c r="I259" s="7"/>
      <c r="J259" s="7"/>
      <c r="K259" s="7"/>
      <c r="L259" s="7"/>
      <c r="M259" s="7"/>
      <c r="N259" s="57">
        <f t="shared" si="4"/>
        <v>0</v>
      </c>
      <c r="O259" s="7"/>
      <c r="P259" s="7"/>
      <c r="Q259" s="7"/>
    </row>
    <row r="260" spans="1:17" x14ac:dyDescent="0.2">
      <c r="A260" s="7"/>
      <c r="B260" s="2"/>
      <c r="C260" s="2"/>
      <c r="D260" s="2"/>
      <c r="E260" s="7" t="s">
        <v>1146</v>
      </c>
      <c r="F260" s="2" t="s">
        <v>1147</v>
      </c>
      <c r="G260" s="7">
        <v>3500</v>
      </c>
      <c r="H260" s="7" t="s">
        <v>885</v>
      </c>
      <c r="I260" s="7"/>
      <c r="J260" s="7"/>
      <c r="K260" s="7"/>
      <c r="L260" s="7"/>
      <c r="M260" s="7"/>
      <c r="N260" s="57">
        <f t="shared" si="4"/>
        <v>0</v>
      </c>
      <c r="O260" s="7"/>
      <c r="P260" s="7"/>
      <c r="Q260" s="7"/>
    </row>
    <row r="261" spans="1:17" ht="24" x14ac:dyDescent="0.2">
      <c r="A261" s="7"/>
      <c r="B261" s="2"/>
      <c r="C261" s="2"/>
      <c r="D261" s="2"/>
      <c r="E261" s="7" t="s">
        <v>1148</v>
      </c>
      <c r="F261" s="2" t="s">
        <v>1893</v>
      </c>
      <c r="G261" s="7">
        <v>17000</v>
      </c>
      <c r="H261" s="7" t="s">
        <v>885</v>
      </c>
      <c r="I261" s="7"/>
      <c r="J261" s="7"/>
      <c r="K261" s="7"/>
      <c r="L261" s="7"/>
      <c r="M261" s="7"/>
      <c r="N261" s="57">
        <f t="shared" si="4"/>
        <v>0</v>
      </c>
      <c r="O261" s="7"/>
      <c r="P261" s="7"/>
      <c r="Q261" s="7"/>
    </row>
    <row r="262" spans="1:17" ht="24" x14ac:dyDescent="0.2">
      <c r="A262" s="7"/>
      <c r="B262" s="2"/>
      <c r="C262" s="2"/>
      <c r="D262" s="2"/>
      <c r="E262" s="7" t="s">
        <v>1149</v>
      </c>
      <c r="F262" s="2" t="s">
        <v>1894</v>
      </c>
      <c r="G262" s="7">
        <v>52000</v>
      </c>
      <c r="H262" s="7" t="s">
        <v>885</v>
      </c>
      <c r="I262" s="7"/>
      <c r="J262" s="7"/>
      <c r="K262" s="7"/>
      <c r="L262" s="7"/>
      <c r="M262" s="7"/>
      <c r="N262" s="57">
        <f t="shared" si="4"/>
        <v>0</v>
      </c>
      <c r="O262" s="7"/>
      <c r="P262" s="7"/>
      <c r="Q262" s="7"/>
    </row>
    <row r="263" spans="1:17" x14ac:dyDescent="0.2">
      <c r="A263" s="7"/>
      <c r="B263" s="2"/>
      <c r="C263" s="2"/>
      <c r="D263" s="2"/>
      <c r="E263" s="7" t="s">
        <v>1150</v>
      </c>
      <c r="F263" s="2" t="s">
        <v>1151</v>
      </c>
      <c r="G263" s="7">
        <v>37000</v>
      </c>
      <c r="H263" s="7" t="s">
        <v>885</v>
      </c>
      <c r="I263" s="7"/>
      <c r="J263" s="7"/>
      <c r="K263" s="7"/>
      <c r="L263" s="7"/>
      <c r="M263" s="7"/>
      <c r="N263" s="57">
        <f t="shared" si="4"/>
        <v>0</v>
      </c>
      <c r="O263" s="7"/>
      <c r="P263" s="7"/>
      <c r="Q263" s="7"/>
    </row>
    <row r="264" spans="1:17" x14ac:dyDescent="0.2">
      <c r="A264" s="7"/>
      <c r="B264" s="2"/>
      <c r="C264" s="2"/>
      <c r="D264" s="2"/>
      <c r="E264" s="7" t="s">
        <v>1152</v>
      </c>
      <c r="F264" s="2" t="s">
        <v>1153</v>
      </c>
      <c r="G264" s="7">
        <v>200</v>
      </c>
      <c r="H264" s="7" t="s">
        <v>885</v>
      </c>
      <c r="I264" s="7"/>
      <c r="J264" s="7"/>
      <c r="K264" s="7"/>
      <c r="L264" s="7"/>
      <c r="M264" s="7"/>
      <c r="N264" s="57">
        <f t="shared" si="4"/>
        <v>0</v>
      </c>
      <c r="O264" s="7"/>
      <c r="P264" s="7"/>
      <c r="Q264" s="7"/>
    </row>
    <row r="265" spans="1:17" x14ac:dyDescent="0.2">
      <c r="A265" s="7"/>
      <c r="B265" s="2"/>
      <c r="C265" s="2"/>
      <c r="D265" s="2"/>
      <c r="E265" s="7" t="s">
        <v>1154</v>
      </c>
      <c r="F265" s="2" t="s">
        <v>1155</v>
      </c>
      <c r="G265" s="7">
        <v>600</v>
      </c>
      <c r="H265" s="7" t="s">
        <v>885</v>
      </c>
      <c r="I265" s="7"/>
      <c r="J265" s="7"/>
      <c r="K265" s="7"/>
      <c r="L265" s="7"/>
      <c r="M265" s="7"/>
      <c r="N265" s="57">
        <f t="shared" si="4"/>
        <v>0</v>
      </c>
      <c r="O265" s="7"/>
      <c r="P265" s="7"/>
      <c r="Q265" s="7"/>
    </row>
    <row r="266" spans="1:17" x14ac:dyDescent="0.2">
      <c r="A266" s="7"/>
      <c r="B266" s="2"/>
      <c r="C266" s="2"/>
      <c r="D266" s="2"/>
      <c r="E266" s="7" t="s">
        <v>1156</v>
      </c>
      <c r="F266" s="2" t="s">
        <v>1895</v>
      </c>
      <c r="G266" s="7">
        <v>3400</v>
      </c>
      <c r="H266" s="7" t="s">
        <v>885</v>
      </c>
      <c r="I266" s="7"/>
      <c r="J266" s="7"/>
      <c r="K266" s="7"/>
      <c r="L266" s="7"/>
      <c r="M266" s="7"/>
      <c r="N266" s="57">
        <f t="shared" si="4"/>
        <v>0</v>
      </c>
      <c r="O266" s="7"/>
      <c r="P266" s="7"/>
      <c r="Q266" s="7"/>
    </row>
    <row r="267" spans="1:17" x14ac:dyDescent="0.2">
      <c r="A267" s="7"/>
      <c r="B267" s="2"/>
      <c r="C267" s="2"/>
      <c r="D267" s="2"/>
      <c r="E267" s="7" t="s">
        <v>1157</v>
      </c>
      <c r="F267" s="2" t="s">
        <v>1896</v>
      </c>
      <c r="G267" s="7">
        <v>7400</v>
      </c>
      <c r="H267" s="7" t="s">
        <v>885</v>
      </c>
      <c r="I267" s="7"/>
      <c r="J267" s="7"/>
      <c r="K267" s="7"/>
      <c r="L267" s="7"/>
      <c r="M267" s="7"/>
      <c r="N267" s="57">
        <f t="shared" si="4"/>
        <v>0</v>
      </c>
      <c r="O267" s="7"/>
      <c r="P267" s="7"/>
      <c r="Q267" s="7"/>
    </row>
    <row r="268" spans="1:17" x14ac:dyDescent="0.2">
      <c r="A268" s="7"/>
      <c r="B268" s="2"/>
      <c r="C268" s="2"/>
      <c r="D268" s="2"/>
      <c r="E268" s="7" t="s">
        <v>1158</v>
      </c>
      <c r="F268" s="2" t="s">
        <v>1159</v>
      </c>
      <c r="G268" s="7">
        <v>1800</v>
      </c>
      <c r="H268" s="7" t="s">
        <v>885</v>
      </c>
      <c r="I268" s="7"/>
      <c r="J268" s="7"/>
      <c r="K268" s="7"/>
      <c r="L268" s="7"/>
      <c r="M268" s="7"/>
      <c r="N268" s="57">
        <f t="shared" si="4"/>
        <v>0</v>
      </c>
      <c r="O268" s="7"/>
      <c r="P268" s="7"/>
      <c r="Q268" s="7"/>
    </row>
    <row r="269" spans="1:17" ht="192" x14ac:dyDescent="0.2">
      <c r="A269" s="7"/>
      <c r="B269" s="2"/>
      <c r="C269" s="2"/>
      <c r="D269" s="2"/>
      <c r="E269" s="7"/>
      <c r="F269" s="2" t="s">
        <v>1897</v>
      </c>
      <c r="G269" s="7"/>
      <c r="H269" s="7"/>
      <c r="I269" s="7"/>
      <c r="J269" s="7"/>
      <c r="K269" s="7"/>
      <c r="L269" s="7"/>
      <c r="M269" s="7"/>
      <c r="N269" s="57">
        <f t="shared" si="4"/>
        <v>0</v>
      </c>
      <c r="O269" s="7"/>
      <c r="P269" s="7"/>
      <c r="Q269" s="7"/>
    </row>
    <row r="270" spans="1:17" x14ac:dyDescent="0.2">
      <c r="A270" s="7"/>
      <c r="B270" s="2"/>
      <c r="C270" s="2"/>
      <c r="D270" s="2"/>
      <c r="E270" s="7" t="s">
        <v>1160</v>
      </c>
      <c r="F270" s="2" t="s">
        <v>1898</v>
      </c>
      <c r="G270" s="7">
        <v>500</v>
      </c>
      <c r="H270" s="7" t="s">
        <v>885</v>
      </c>
      <c r="I270" s="7"/>
      <c r="J270" s="7"/>
      <c r="K270" s="2"/>
      <c r="L270" s="7"/>
      <c r="M270" s="7"/>
      <c r="N270" s="57">
        <f t="shared" si="4"/>
        <v>0</v>
      </c>
      <c r="O270" s="7"/>
      <c r="P270" s="7"/>
      <c r="Q270" s="7"/>
    </row>
    <row r="271" spans="1:17" x14ac:dyDescent="0.2">
      <c r="A271" s="7"/>
      <c r="B271" s="2"/>
      <c r="C271" s="2"/>
      <c r="D271" s="2"/>
      <c r="E271" s="7" t="s">
        <v>1161</v>
      </c>
      <c r="F271" s="2" t="s">
        <v>1899</v>
      </c>
      <c r="G271" s="7">
        <v>1000</v>
      </c>
      <c r="H271" s="7" t="s">
        <v>885</v>
      </c>
      <c r="I271" s="7"/>
      <c r="J271" s="7"/>
      <c r="K271" s="2"/>
      <c r="L271" s="7"/>
      <c r="M271" s="7"/>
      <c r="N271" s="57">
        <f t="shared" si="4"/>
        <v>0</v>
      </c>
      <c r="O271" s="7"/>
      <c r="P271" s="7"/>
      <c r="Q271" s="7"/>
    </row>
    <row r="272" spans="1:17" x14ac:dyDescent="0.2">
      <c r="A272" s="7"/>
      <c r="B272" s="2"/>
      <c r="C272" s="2"/>
      <c r="D272" s="2"/>
      <c r="E272" s="7" t="s">
        <v>2254</v>
      </c>
      <c r="F272" s="2" t="s">
        <v>1900</v>
      </c>
      <c r="G272" s="7">
        <v>3000</v>
      </c>
      <c r="H272" s="7" t="s">
        <v>885</v>
      </c>
      <c r="I272" s="7"/>
      <c r="J272" s="7"/>
      <c r="K272" s="2"/>
      <c r="L272" s="7"/>
      <c r="M272" s="7"/>
      <c r="N272" s="57">
        <f t="shared" si="4"/>
        <v>0</v>
      </c>
      <c r="O272" s="7"/>
      <c r="P272" s="7"/>
      <c r="Q272" s="7"/>
    </row>
    <row r="273" spans="1:17" ht="24" x14ac:dyDescent="0.2">
      <c r="A273" s="7"/>
      <c r="B273" s="2"/>
      <c r="C273" s="2"/>
      <c r="D273" s="2"/>
      <c r="E273" s="7" t="s">
        <v>185</v>
      </c>
      <c r="F273" s="2" t="s">
        <v>1901</v>
      </c>
      <c r="G273" s="7">
        <v>8000</v>
      </c>
      <c r="H273" s="7" t="s">
        <v>885</v>
      </c>
      <c r="I273" s="2"/>
      <c r="J273" s="7"/>
      <c r="K273" s="2"/>
      <c r="L273" s="7"/>
      <c r="M273" s="7"/>
      <c r="N273" s="57">
        <f t="shared" si="4"/>
        <v>0</v>
      </c>
      <c r="O273" s="7"/>
      <c r="P273" s="7"/>
      <c r="Q273" s="7"/>
    </row>
    <row r="274" spans="1:17" ht="24" x14ac:dyDescent="0.2">
      <c r="A274" s="7"/>
      <c r="B274" s="2"/>
      <c r="C274" s="2"/>
      <c r="D274" s="2"/>
      <c r="E274" s="7" t="s">
        <v>2255</v>
      </c>
      <c r="F274" s="2" t="s">
        <v>1902</v>
      </c>
      <c r="G274" s="7">
        <v>26000</v>
      </c>
      <c r="H274" s="7" t="s">
        <v>885</v>
      </c>
      <c r="I274" s="2"/>
      <c r="J274" s="7"/>
      <c r="K274" s="2"/>
      <c r="L274" s="7"/>
      <c r="M274" s="7"/>
      <c r="N274" s="57">
        <f t="shared" si="4"/>
        <v>0</v>
      </c>
      <c r="O274" s="7"/>
      <c r="P274" s="7"/>
      <c r="Q274" s="7"/>
    </row>
    <row r="275" spans="1:17" x14ac:dyDescent="0.2">
      <c r="A275" s="7"/>
      <c r="B275" s="2"/>
      <c r="C275" s="2"/>
      <c r="D275" s="2"/>
      <c r="E275" s="7" t="s">
        <v>2256</v>
      </c>
      <c r="F275" s="2" t="s">
        <v>1903</v>
      </c>
      <c r="G275" s="7">
        <v>18000</v>
      </c>
      <c r="H275" s="7" t="s">
        <v>885</v>
      </c>
      <c r="I275" s="7"/>
      <c r="J275" s="7"/>
      <c r="K275" s="2"/>
      <c r="L275" s="7"/>
      <c r="M275" s="7"/>
      <c r="N275" s="57">
        <f t="shared" si="4"/>
        <v>0</v>
      </c>
      <c r="O275" s="7"/>
      <c r="P275" s="7"/>
      <c r="Q275" s="7"/>
    </row>
    <row r="276" spans="1:17" x14ac:dyDescent="0.2">
      <c r="A276" s="7"/>
      <c r="B276" s="2"/>
      <c r="C276" s="2"/>
      <c r="D276" s="2"/>
      <c r="E276" s="7"/>
      <c r="F276" s="20" t="s">
        <v>353</v>
      </c>
      <c r="G276" s="7"/>
      <c r="H276" s="7"/>
      <c r="I276" s="7"/>
      <c r="J276" s="7"/>
      <c r="K276" s="7"/>
      <c r="L276" s="7"/>
      <c r="M276" s="7"/>
      <c r="N276" s="57">
        <f>SUM(N257:N275)</f>
        <v>0</v>
      </c>
      <c r="O276" s="7"/>
      <c r="P276" s="7"/>
      <c r="Q276" s="7"/>
    </row>
    <row r="277" spans="1:17" ht="120" x14ac:dyDescent="0.2">
      <c r="A277" s="7"/>
      <c r="B277" s="2"/>
      <c r="C277" s="2"/>
      <c r="D277" s="2"/>
      <c r="E277" s="7" t="s">
        <v>2257</v>
      </c>
      <c r="F277" s="2" t="s">
        <v>1904</v>
      </c>
      <c r="G277" s="7">
        <v>1500</v>
      </c>
      <c r="H277" s="7" t="s">
        <v>885</v>
      </c>
      <c r="I277" s="2"/>
      <c r="J277" s="7"/>
      <c r="K277" s="20"/>
      <c r="L277" s="7"/>
      <c r="M277" s="7"/>
      <c r="N277" s="57">
        <f t="shared" si="4"/>
        <v>0</v>
      </c>
      <c r="O277" s="7"/>
      <c r="P277" s="7"/>
      <c r="Q277" s="7"/>
    </row>
    <row r="278" spans="1:17" ht="72" x14ac:dyDescent="0.2">
      <c r="A278" s="7"/>
      <c r="B278" s="2"/>
      <c r="C278" s="2"/>
      <c r="D278" s="2"/>
      <c r="E278" s="7" t="s">
        <v>2258</v>
      </c>
      <c r="F278" s="2" t="s">
        <v>2635</v>
      </c>
      <c r="G278" s="7">
        <v>14000</v>
      </c>
      <c r="H278" s="7" t="s">
        <v>885</v>
      </c>
      <c r="I278" s="2"/>
      <c r="J278" s="7"/>
      <c r="K278" s="2"/>
      <c r="L278" s="7"/>
      <c r="M278" s="7"/>
      <c r="N278" s="57">
        <f t="shared" si="4"/>
        <v>0</v>
      </c>
      <c r="O278" s="7"/>
      <c r="P278" s="7"/>
      <c r="Q278" s="7"/>
    </row>
    <row r="279" spans="1:17" ht="132" x14ac:dyDescent="0.2">
      <c r="A279" s="7"/>
      <c r="B279" s="2"/>
      <c r="C279" s="2"/>
      <c r="D279" s="2"/>
      <c r="E279" s="7" t="s">
        <v>2259</v>
      </c>
      <c r="F279" s="2" t="s">
        <v>1905</v>
      </c>
      <c r="G279" s="7">
        <v>3500</v>
      </c>
      <c r="H279" s="7" t="s">
        <v>885</v>
      </c>
      <c r="I279" s="2"/>
      <c r="J279" s="7"/>
      <c r="K279" s="2"/>
      <c r="L279" s="7"/>
      <c r="M279" s="7"/>
      <c r="N279" s="57">
        <f t="shared" si="4"/>
        <v>0</v>
      </c>
      <c r="O279" s="7"/>
      <c r="P279" s="7"/>
      <c r="Q279" s="7"/>
    </row>
    <row r="280" spans="1:17" ht="168" x14ac:dyDescent="0.2">
      <c r="A280" s="7"/>
      <c r="B280" s="2"/>
      <c r="C280" s="2"/>
      <c r="D280" s="2"/>
      <c r="E280" s="7" t="s">
        <v>2260</v>
      </c>
      <c r="F280" s="2" t="s">
        <v>1906</v>
      </c>
      <c r="G280" s="7">
        <v>1500</v>
      </c>
      <c r="H280" s="7" t="s">
        <v>885</v>
      </c>
      <c r="I280" s="2"/>
      <c r="J280" s="7"/>
      <c r="K280" s="2"/>
      <c r="L280" s="7"/>
      <c r="M280" s="7"/>
      <c r="N280" s="57">
        <f t="shared" si="4"/>
        <v>0</v>
      </c>
      <c r="O280" s="7"/>
      <c r="P280" s="7"/>
      <c r="Q280" s="7"/>
    </row>
    <row r="281" spans="1:17" x14ac:dyDescent="0.2">
      <c r="A281" s="7"/>
      <c r="B281" s="2"/>
      <c r="C281" s="2"/>
      <c r="D281" s="2"/>
      <c r="E281" s="7" t="s">
        <v>2261</v>
      </c>
      <c r="F281" s="2" t="s">
        <v>2253</v>
      </c>
      <c r="G281" s="7">
        <v>2500</v>
      </c>
      <c r="H281" s="7" t="s">
        <v>885</v>
      </c>
      <c r="I281" s="2"/>
      <c r="J281" s="7"/>
      <c r="K281" s="2"/>
      <c r="L281" s="7"/>
      <c r="M281" s="7"/>
      <c r="N281" s="57">
        <f t="shared" si="4"/>
        <v>0</v>
      </c>
      <c r="O281" s="7"/>
      <c r="P281" s="7"/>
      <c r="Q281" s="7"/>
    </row>
    <row r="282" spans="1:17" ht="120" x14ac:dyDescent="0.2">
      <c r="A282" s="7"/>
      <c r="B282" s="2"/>
      <c r="C282" s="2"/>
      <c r="D282" s="2"/>
      <c r="E282" s="7" t="s">
        <v>2262</v>
      </c>
      <c r="F282" s="2" t="s">
        <v>1907</v>
      </c>
      <c r="G282" s="7">
        <v>3500</v>
      </c>
      <c r="H282" s="7" t="s">
        <v>885</v>
      </c>
      <c r="I282" s="2"/>
      <c r="J282" s="7"/>
      <c r="K282" s="2"/>
      <c r="L282" s="7"/>
      <c r="M282" s="7"/>
      <c r="N282" s="57">
        <f t="shared" si="4"/>
        <v>0</v>
      </c>
      <c r="O282" s="7"/>
      <c r="P282" s="7"/>
      <c r="Q282" s="7"/>
    </row>
    <row r="283" spans="1:17" ht="120" x14ac:dyDescent="0.2">
      <c r="A283" s="7"/>
      <c r="B283" s="2"/>
      <c r="C283" s="2"/>
      <c r="D283" s="2"/>
      <c r="E283" s="7" t="s">
        <v>2263</v>
      </c>
      <c r="F283" s="2" t="s">
        <v>1908</v>
      </c>
      <c r="G283" s="7">
        <v>2000</v>
      </c>
      <c r="H283" s="7" t="s">
        <v>885</v>
      </c>
      <c r="I283" s="2"/>
      <c r="J283" s="7"/>
      <c r="K283" s="2"/>
      <c r="L283" s="7"/>
      <c r="M283" s="7"/>
      <c r="N283" s="57">
        <f t="shared" si="4"/>
        <v>0</v>
      </c>
      <c r="O283" s="7"/>
      <c r="P283" s="7"/>
      <c r="Q283" s="7"/>
    </row>
    <row r="284" spans="1:17" ht="84" x14ac:dyDescent="0.2">
      <c r="A284" s="7"/>
      <c r="B284" s="2"/>
      <c r="C284" s="2"/>
      <c r="D284" s="2"/>
      <c r="E284" s="7" t="s">
        <v>2264</v>
      </c>
      <c r="F284" s="2" t="s">
        <v>1909</v>
      </c>
      <c r="G284" s="7">
        <v>400</v>
      </c>
      <c r="H284" s="7" t="s">
        <v>885</v>
      </c>
      <c r="I284" s="2"/>
      <c r="J284" s="7"/>
      <c r="K284" s="2"/>
      <c r="L284" s="7"/>
      <c r="M284" s="7"/>
      <c r="N284" s="57">
        <f t="shared" si="4"/>
        <v>0</v>
      </c>
      <c r="O284" s="7"/>
      <c r="P284" s="7"/>
      <c r="Q284" s="7"/>
    </row>
    <row r="285" spans="1:17" ht="84" x14ac:dyDescent="0.2">
      <c r="A285" s="7"/>
      <c r="B285" s="2"/>
      <c r="C285" s="2"/>
      <c r="D285" s="2"/>
      <c r="E285" s="7" t="s">
        <v>2265</v>
      </c>
      <c r="F285" s="2" t="s">
        <v>1953</v>
      </c>
      <c r="G285" s="7">
        <v>50</v>
      </c>
      <c r="H285" s="7" t="s">
        <v>885</v>
      </c>
      <c r="I285" s="2"/>
      <c r="J285" s="7"/>
      <c r="K285" s="2"/>
      <c r="L285" s="7"/>
      <c r="M285" s="7"/>
      <c r="N285" s="57">
        <f t="shared" si="4"/>
        <v>0</v>
      </c>
      <c r="O285" s="7"/>
      <c r="P285" s="7"/>
      <c r="Q285" s="7"/>
    </row>
    <row r="286" spans="1:17" ht="132" x14ac:dyDescent="0.2">
      <c r="A286" s="7"/>
      <c r="B286" s="2" t="s">
        <v>939</v>
      </c>
      <c r="C286" s="2" t="s">
        <v>940</v>
      </c>
      <c r="D286" s="2" t="s">
        <v>941</v>
      </c>
      <c r="E286" s="7" t="s">
        <v>942</v>
      </c>
      <c r="F286" s="2" t="s">
        <v>1594</v>
      </c>
      <c r="G286" s="7">
        <v>1144</v>
      </c>
      <c r="H286" s="7" t="s">
        <v>885</v>
      </c>
      <c r="I286" s="7"/>
      <c r="J286" s="7"/>
      <c r="K286" s="7"/>
      <c r="L286" s="7"/>
      <c r="M286" s="7"/>
      <c r="N286" s="57">
        <f t="shared" si="4"/>
        <v>0</v>
      </c>
      <c r="O286" s="7"/>
      <c r="P286" s="7"/>
      <c r="Q286" s="7"/>
    </row>
    <row r="287" spans="1:17" ht="96" x14ac:dyDescent="0.2">
      <c r="A287" s="7"/>
      <c r="B287" s="2"/>
      <c r="C287" s="2"/>
      <c r="D287" s="2"/>
      <c r="E287" s="7" t="s">
        <v>943</v>
      </c>
      <c r="F287" s="2" t="s">
        <v>1595</v>
      </c>
      <c r="G287" s="7">
        <v>1347</v>
      </c>
      <c r="H287" s="7" t="s">
        <v>885</v>
      </c>
      <c r="I287" s="7"/>
      <c r="J287" s="7"/>
      <c r="K287" s="7"/>
      <c r="L287" s="7"/>
      <c r="M287" s="7"/>
      <c r="N287" s="57">
        <f t="shared" si="4"/>
        <v>0</v>
      </c>
      <c r="O287" s="7"/>
      <c r="P287" s="7"/>
      <c r="Q287" s="7"/>
    </row>
    <row r="288" spans="1:17" ht="96" x14ac:dyDescent="0.2">
      <c r="A288" s="7"/>
      <c r="B288" s="2"/>
      <c r="C288" s="2"/>
      <c r="D288" s="2"/>
      <c r="E288" s="7" t="s">
        <v>944</v>
      </c>
      <c r="F288" s="2" t="s">
        <v>1917</v>
      </c>
      <c r="G288" s="7">
        <v>1500</v>
      </c>
      <c r="H288" s="7" t="s">
        <v>885</v>
      </c>
      <c r="I288" s="7"/>
      <c r="J288" s="7"/>
      <c r="K288" s="7"/>
      <c r="L288" s="7"/>
      <c r="M288" s="7"/>
      <c r="N288" s="57">
        <f t="shared" si="4"/>
        <v>0</v>
      </c>
      <c r="O288" s="7"/>
      <c r="P288" s="7"/>
      <c r="Q288" s="7"/>
    </row>
    <row r="289" spans="1:17" ht="84" x14ac:dyDescent="0.2">
      <c r="A289" s="7"/>
      <c r="B289" s="2"/>
      <c r="C289" s="2"/>
      <c r="D289" s="2"/>
      <c r="E289" s="7" t="s">
        <v>945</v>
      </c>
      <c r="F289" s="3" t="s">
        <v>2636</v>
      </c>
      <c r="G289" s="7">
        <v>4000</v>
      </c>
      <c r="H289" s="7" t="s">
        <v>885</v>
      </c>
      <c r="I289" s="7"/>
      <c r="J289" s="7"/>
      <c r="K289" s="7"/>
      <c r="L289" s="7"/>
      <c r="M289" s="7"/>
      <c r="N289" s="57">
        <f t="shared" si="4"/>
        <v>0</v>
      </c>
      <c r="O289" s="7"/>
      <c r="P289" s="7"/>
      <c r="Q289" s="7"/>
    </row>
    <row r="290" spans="1:17" ht="72" x14ac:dyDescent="0.2">
      <c r="A290" s="7"/>
      <c r="B290" s="2"/>
      <c r="C290" s="2"/>
      <c r="D290" s="2"/>
      <c r="E290" s="7" t="s">
        <v>946</v>
      </c>
      <c r="F290" s="2" t="s">
        <v>2637</v>
      </c>
      <c r="G290" s="7">
        <v>1500</v>
      </c>
      <c r="H290" s="7" t="s">
        <v>885</v>
      </c>
      <c r="I290" s="7"/>
      <c r="J290" s="7"/>
      <c r="K290" s="7"/>
      <c r="L290" s="7"/>
      <c r="M290" s="7"/>
      <c r="N290" s="57">
        <f t="shared" si="4"/>
        <v>0</v>
      </c>
      <c r="O290" s="7"/>
      <c r="P290" s="7"/>
      <c r="Q290" s="7"/>
    </row>
    <row r="291" spans="1:17" ht="96" x14ac:dyDescent="0.2">
      <c r="A291" s="7"/>
      <c r="B291" s="2"/>
      <c r="C291" s="2"/>
      <c r="D291" s="2"/>
      <c r="E291" s="7" t="s">
        <v>947</v>
      </c>
      <c r="F291" s="2" t="s">
        <v>2638</v>
      </c>
      <c r="G291" s="7">
        <v>400</v>
      </c>
      <c r="H291" s="7" t="s">
        <v>885</v>
      </c>
      <c r="I291" s="7"/>
      <c r="J291" s="7"/>
      <c r="K291" s="7"/>
      <c r="L291" s="7"/>
      <c r="M291" s="7"/>
      <c r="N291" s="57">
        <f t="shared" si="4"/>
        <v>0</v>
      </c>
      <c r="O291" s="7"/>
      <c r="P291" s="7"/>
      <c r="Q291" s="7"/>
    </row>
    <row r="292" spans="1:17" ht="48" x14ac:dyDescent="0.2">
      <c r="A292" s="7"/>
      <c r="B292" s="2"/>
      <c r="C292" s="2"/>
      <c r="D292" s="2"/>
      <c r="E292" s="7" t="s">
        <v>948</v>
      </c>
      <c r="F292" s="2" t="s">
        <v>2639</v>
      </c>
      <c r="G292" s="7">
        <v>1500</v>
      </c>
      <c r="H292" s="7" t="s">
        <v>885</v>
      </c>
      <c r="I292" s="7"/>
      <c r="J292" s="7"/>
      <c r="K292" s="7"/>
      <c r="L292" s="7"/>
      <c r="M292" s="7"/>
      <c r="N292" s="57">
        <f t="shared" si="4"/>
        <v>0</v>
      </c>
      <c r="O292" s="7"/>
      <c r="P292" s="7"/>
      <c r="Q292" s="7"/>
    </row>
    <row r="293" spans="1:17" ht="72" x14ac:dyDescent="0.2">
      <c r="A293" s="7"/>
      <c r="B293" s="2"/>
      <c r="C293" s="2"/>
      <c r="D293" s="2"/>
      <c r="E293" s="7" t="s">
        <v>949</v>
      </c>
      <c r="F293" s="2" t="s">
        <v>2640</v>
      </c>
      <c r="G293" s="7">
        <v>400</v>
      </c>
      <c r="H293" s="7" t="s">
        <v>885</v>
      </c>
      <c r="I293" s="7"/>
      <c r="J293" s="7"/>
      <c r="K293" s="7"/>
      <c r="L293" s="7"/>
      <c r="M293" s="7"/>
      <c r="N293" s="57">
        <f t="shared" si="4"/>
        <v>0</v>
      </c>
      <c r="O293" s="7"/>
      <c r="P293" s="7"/>
      <c r="Q293" s="7"/>
    </row>
    <row r="294" spans="1:17" ht="72" x14ac:dyDescent="0.2">
      <c r="A294" s="7"/>
      <c r="B294" s="2"/>
      <c r="C294" s="2"/>
      <c r="D294" s="2"/>
      <c r="E294" s="7" t="s">
        <v>950</v>
      </c>
      <c r="F294" s="2" t="s">
        <v>1918</v>
      </c>
      <c r="G294" s="7">
        <v>100</v>
      </c>
      <c r="H294" s="7" t="s">
        <v>885</v>
      </c>
      <c r="I294" s="7"/>
      <c r="J294" s="7"/>
      <c r="K294" s="7"/>
      <c r="L294" s="7"/>
      <c r="M294" s="7"/>
      <c r="N294" s="57">
        <f t="shared" si="4"/>
        <v>0</v>
      </c>
      <c r="O294" s="7"/>
      <c r="P294" s="7"/>
      <c r="Q294" s="7"/>
    </row>
    <row r="295" spans="1:17" ht="96" x14ac:dyDescent="0.2">
      <c r="A295" s="7"/>
      <c r="B295" s="2"/>
      <c r="C295" s="2"/>
      <c r="D295" s="2"/>
      <c r="E295" s="7" t="s">
        <v>951</v>
      </c>
      <c r="F295" s="91" t="s">
        <v>2829</v>
      </c>
      <c r="G295" s="7">
        <v>128</v>
      </c>
      <c r="H295" s="7" t="s">
        <v>885</v>
      </c>
      <c r="I295" s="7"/>
      <c r="J295" s="7"/>
      <c r="K295" s="7"/>
      <c r="L295" s="7"/>
      <c r="M295" s="7"/>
      <c r="N295" s="57">
        <f t="shared" si="4"/>
        <v>0</v>
      </c>
      <c r="O295" s="7"/>
      <c r="P295" s="7"/>
      <c r="Q295" s="7"/>
    </row>
    <row r="296" spans="1:17" ht="132" x14ac:dyDescent="0.2">
      <c r="A296" s="7"/>
      <c r="B296" s="2"/>
      <c r="C296" s="2"/>
      <c r="D296" s="2"/>
      <c r="E296" s="7" t="s">
        <v>952</v>
      </c>
      <c r="F296" s="2" t="s">
        <v>2593</v>
      </c>
      <c r="G296" s="7">
        <v>164</v>
      </c>
      <c r="H296" s="7" t="s">
        <v>885</v>
      </c>
      <c r="I296" s="7"/>
      <c r="J296" s="7"/>
      <c r="K296" s="7"/>
      <c r="L296" s="7"/>
      <c r="M296" s="7"/>
      <c r="N296" s="57">
        <f t="shared" si="4"/>
        <v>0</v>
      </c>
      <c r="O296" s="7"/>
      <c r="P296" s="7"/>
      <c r="Q296" s="7"/>
    </row>
    <row r="297" spans="1:17" ht="36" x14ac:dyDescent="0.2">
      <c r="A297" s="7"/>
      <c r="B297" s="2"/>
      <c r="C297" s="2"/>
      <c r="D297" s="2"/>
      <c r="E297" s="7" t="s">
        <v>953</v>
      </c>
      <c r="F297" s="2" t="s">
        <v>954</v>
      </c>
      <c r="G297" s="7">
        <v>856</v>
      </c>
      <c r="H297" s="7" t="s">
        <v>885</v>
      </c>
      <c r="I297" s="7"/>
      <c r="J297" s="7"/>
      <c r="K297" s="7"/>
      <c r="L297" s="7"/>
      <c r="M297" s="7"/>
      <c r="N297" s="57">
        <f t="shared" si="4"/>
        <v>0</v>
      </c>
      <c r="O297" s="7"/>
      <c r="P297" s="7"/>
      <c r="Q297" s="7"/>
    </row>
    <row r="298" spans="1:17" ht="48" x14ac:dyDescent="0.2">
      <c r="A298" s="7"/>
      <c r="B298" s="2"/>
      <c r="C298" s="2"/>
      <c r="D298" s="2"/>
      <c r="E298" s="7" t="s">
        <v>955</v>
      </c>
      <c r="F298" s="17" t="s">
        <v>347</v>
      </c>
      <c r="G298" s="7">
        <v>136</v>
      </c>
      <c r="H298" s="7" t="s">
        <v>885</v>
      </c>
      <c r="I298" s="7"/>
      <c r="J298" s="7"/>
      <c r="K298" s="7"/>
      <c r="L298" s="7"/>
      <c r="M298" s="7"/>
      <c r="N298" s="57">
        <f t="shared" si="4"/>
        <v>0</v>
      </c>
      <c r="O298" s="7"/>
      <c r="P298" s="7"/>
      <c r="Q298" s="7"/>
    </row>
    <row r="299" spans="1:17" ht="24" x14ac:dyDescent="0.2">
      <c r="A299" s="7"/>
      <c r="B299" s="2"/>
      <c r="C299" s="2"/>
      <c r="D299" s="2"/>
      <c r="E299" s="7" t="s">
        <v>815</v>
      </c>
      <c r="F299" s="3" t="s">
        <v>1709</v>
      </c>
      <c r="G299" s="7">
        <v>3300</v>
      </c>
      <c r="H299" s="7" t="s">
        <v>885</v>
      </c>
      <c r="I299" s="7"/>
      <c r="J299" s="7"/>
      <c r="K299" s="7"/>
      <c r="L299" s="7"/>
      <c r="M299" s="7"/>
      <c r="N299" s="57">
        <f t="shared" si="4"/>
        <v>0</v>
      </c>
      <c r="O299" s="7"/>
      <c r="P299" s="7"/>
      <c r="Q299" s="7"/>
    </row>
    <row r="300" spans="1:17" ht="36" x14ac:dyDescent="0.2">
      <c r="A300" s="7"/>
      <c r="B300" s="2"/>
      <c r="C300" s="2"/>
      <c r="D300" s="2"/>
      <c r="E300" s="7" t="s">
        <v>816</v>
      </c>
      <c r="F300" s="2" t="s">
        <v>1494</v>
      </c>
      <c r="G300" s="7">
        <v>20</v>
      </c>
      <c r="H300" s="7" t="s">
        <v>885</v>
      </c>
      <c r="I300" s="7"/>
      <c r="J300" s="7"/>
      <c r="K300" s="7"/>
      <c r="L300" s="7"/>
      <c r="M300" s="7"/>
      <c r="N300" s="57">
        <f t="shared" si="4"/>
        <v>0</v>
      </c>
      <c r="O300" s="7"/>
      <c r="P300" s="7"/>
      <c r="Q300" s="7"/>
    </row>
    <row r="301" spans="1:17" ht="24" x14ac:dyDescent="0.2">
      <c r="A301" s="7"/>
      <c r="B301" s="2"/>
      <c r="C301" s="2"/>
      <c r="D301" s="2"/>
      <c r="E301" s="7" t="s">
        <v>817</v>
      </c>
      <c r="F301" s="2" t="s">
        <v>1495</v>
      </c>
      <c r="G301" s="7">
        <v>180</v>
      </c>
      <c r="H301" s="7" t="s">
        <v>885</v>
      </c>
      <c r="I301" s="7"/>
      <c r="J301" s="7"/>
      <c r="K301" s="7"/>
      <c r="L301" s="7"/>
      <c r="M301" s="7"/>
      <c r="N301" s="57">
        <f t="shared" si="4"/>
        <v>0</v>
      </c>
      <c r="O301" s="7"/>
      <c r="P301" s="7"/>
      <c r="Q301" s="7"/>
    </row>
    <row r="302" spans="1:17" ht="36" x14ac:dyDescent="0.2">
      <c r="A302" s="7"/>
      <c r="B302" s="2"/>
      <c r="C302" s="2"/>
      <c r="D302" s="2"/>
      <c r="E302" s="7" t="s">
        <v>818</v>
      </c>
      <c r="F302" s="2" t="s">
        <v>1496</v>
      </c>
      <c r="G302" s="7">
        <v>200</v>
      </c>
      <c r="H302" s="7" t="s">
        <v>885</v>
      </c>
      <c r="I302" s="7"/>
      <c r="J302" s="7"/>
      <c r="K302" s="7"/>
      <c r="L302" s="7"/>
      <c r="M302" s="7"/>
      <c r="N302" s="57">
        <f t="shared" si="4"/>
        <v>0</v>
      </c>
      <c r="O302" s="7"/>
      <c r="P302" s="7"/>
      <c r="Q302" s="7"/>
    </row>
    <row r="303" spans="1:17" ht="48" x14ac:dyDescent="0.2">
      <c r="A303" s="7"/>
      <c r="B303" s="2"/>
      <c r="C303" s="2"/>
      <c r="D303" s="2"/>
      <c r="E303" s="7" t="s">
        <v>819</v>
      </c>
      <c r="F303" s="2" t="s">
        <v>2805</v>
      </c>
      <c r="G303" s="7">
        <v>180</v>
      </c>
      <c r="H303" s="7" t="s">
        <v>885</v>
      </c>
      <c r="I303" s="7"/>
      <c r="J303" s="7"/>
      <c r="K303" s="7"/>
      <c r="L303" s="7"/>
      <c r="M303" s="7"/>
      <c r="N303" s="57">
        <f t="shared" si="4"/>
        <v>0</v>
      </c>
      <c r="O303" s="7"/>
      <c r="P303" s="7"/>
      <c r="Q303" s="7"/>
    </row>
    <row r="304" spans="1:17" ht="60" x14ac:dyDescent="0.2">
      <c r="A304" s="7"/>
      <c r="B304" s="2"/>
      <c r="C304" s="2"/>
      <c r="D304" s="2"/>
      <c r="E304" s="7" t="s">
        <v>2</v>
      </c>
      <c r="F304" s="2" t="s">
        <v>2641</v>
      </c>
      <c r="G304" s="7">
        <v>300</v>
      </c>
      <c r="H304" s="7" t="s">
        <v>885</v>
      </c>
      <c r="I304" s="7"/>
      <c r="J304" s="7"/>
      <c r="K304" s="7"/>
      <c r="L304" s="7"/>
      <c r="M304" s="7"/>
      <c r="N304" s="57">
        <f t="shared" si="4"/>
        <v>0</v>
      </c>
      <c r="O304" s="7"/>
      <c r="P304" s="7"/>
      <c r="Q304" s="7"/>
    </row>
    <row r="305" spans="1:17" ht="192" x14ac:dyDescent="0.2">
      <c r="A305" s="7"/>
      <c r="B305" s="2"/>
      <c r="C305" s="2"/>
      <c r="D305" s="2"/>
      <c r="E305" s="7" t="s">
        <v>339</v>
      </c>
      <c r="F305" s="2" t="s">
        <v>2806</v>
      </c>
      <c r="G305" s="7">
        <v>50</v>
      </c>
      <c r="H305" s="7" t="s">
        <v>885</v>
      </c>
      <c r="I305" s="7"/>
      <c r="J305" s="7"/>
      <c r="K305" s="7"/>
      <c r="L305" s="7"/>
      <c r="M305" s="7"/>
      <c r="N305" s="57">
        <f t="shared" si="4"/>
        <v>0</v>
      </c>
      <c r="O305" s="7"/>
      <c r="P305" s="7"/>
      <c r="Q305" s="7"/>
    </row>
    <row r="306" spans="1:17" ht="168" x14ac:dyDescent="0.2">
      <c r="A306" s="7"/>
      <c r="B306" s="2"/>
      <c r="C306" s="2"/>
      <c r="D306" s="2"/>
      <c r="E306" s="7" t="s">
        <v>340</v>
      </c>
      <c r="F306" s="2" t="s">
        <v>2592</v>
      </c>
      <c r="G306" s="7">
        <v>200</v>
      </c>
      <c r="H306" s="7" t="s">
        <v>885</v>
      </c>
      <c r="I306" s="7"/>
      <c r="J306" s="7"/>
      <c r="K306" s="7"/>
      <c r="L306" s="7"/>
      <c r="M306" s="7"/>
      <c r="N306" s="57">
        <f t="shared" si="4"/>
        <v>0</v>
      </c>
      <c r="O306" s="7"/>
      <c r="P306" s="7"/>
      <c r="Q306" s="7"/>
    </row>
    <row r="307" spans="1:17" ht="192" x14ac:dyDescent="0.2">
      <c r="A307" s="7"/>
      <c r="B307" s="2"/>
      <c r="C307" s="2"/>
      <c r="D307" s="2"/>
      <c r="E307" s="7" t="s">
        <v>1596</v>
      </c>
      <c r="F307" s="42" t="s">
        <v>2642</v>
      </c>
      <c r="G307" s="7">
        <v>400</v>
      </c>
      <c r="H307" s="7" t="s">
        <v>885</v>
      </c>
      <c r="I307" s="7"/>
      <c r="J307" s="7"/>
      <c r="K307" s="7"/>
      <c r="L307" s="7"/>
      <c r="M307" s="7"/>
      <c r="N307" s="57">
        <f t="shared" si="4"/>
        <v>0</v>
      </c>
      <c r="O307" s="7"/>
      <c r="P307" s="7"/>
      <c r="Q307" s="7"/>
    </row>
    <row r="308" spans="1:17" ht="192" x14ac:dyDescent="0.2">
      <c r="A308" s="7"/>
      <c r="B308" s="2"/>
      <c r="C308" s="2"/>
      <c r="D308" s="2"/>
      <c r="E308" s="7" t="s">
        <v>1597</v>
      </c>
      <c r="F308" s="38" t="s">
        <v>2643</v>
      </c>
      <c r="G308" s="7">
        <v>400</v>
      </c>
      <c r="H308" s="7" t="s">
        <v>885</v>
      </c>
      <c r="I308" s="7"/>
      <c r="J308" s="7"/>
      <c r="K308" s="7"/>
      <c r="L308" s="7"/>
      <c r="M308" s="7"/>
      <c r="N308" s="57">
        <f t="shared" si="4"/>
        <v>0</v>
      </c>
      <c r="O308" s="7"/>
      <c r="P308" s="7"/>
      <c r="Q308" s="7"/>
    </row>
    <row r="309" spans="1:17" ht="36" x14ac:dyDescent="0.2">
      <c r="A309" s="7"/>
      <c r="B309" s="2"/>
      <c r="C309" s="2"/>
      <c r="D309" s="2"/>
      <c r="E309" s="7" t="s">
        <v>1645</v>
      </c>
      <c r="F309" s="4" t="s">
        <v>1644</v>
      </c>
      <c r="G309" s="7">
        <v>440</v>
      </c>
      <c r="H309" s="7" t="s">
        <v>885</v>
      </c>
      <c r="I309" s="7"/>
      <c r="J309" s="7"/>
      <c r="K309" s="7"/>
      <c r="L309" s="7"/>
      <c r="M309" s="7"/>
      <c r="N309" s="57">
        <f t="shared" si="4"/>
        <v>0</v>
      </c>
      <c r="O309" s="7"/>
      <c r="P309" s="7"/>
      <c r="Q309" s="7"/>
    </row>
    <row r="310" spans="1:17" ht="24" x14ac:dyDescent="0.2">
      <c r="A310" s="7"/>
      <c r="B310" s="2"/>
      <c r="C310" s="2"/>
      <c r="D310" s="2"/>
      <c r="E310" s="7" t="s">
        <v>1646</v>
      </c>
      <c r="F310" s="2" t="s">
        <v>1650</v>
      </c>
      <c r="G310" s="7">
        <v>240</v>
      </c>
      <c r="H310" s="7" t="s">
        <v>885</v>
      </c>
      <c r="I310" s="7"/>
      <c r="J310" s="7"/>
      <c r="K310" s="7"/>
      <c r="L310" s="7"/>
      <c r="M310" s="7"/>
      <c r="N310" s="57">
        <f t="shared" si="4"/>
        <v>0</v>
      </c>
      <c r="O310" s="7"/>
      <c r="P310" s="7"/>
      <c r="Q310" s="7"/>
    </row>
    <row r="311" spans="1:17" ht="36" x14ac:dyDescent="0.2">
      <c r="A311" s="7"/>
      <c r="B311" s="2"/>
      <c r="C311" s="2"/>
      <c r="D311" s="2"/>
      <c r="E311" s="7" t="s">
        <v>1649</v>
      </c>
      <c r="F311" s="4" t="s">
        <v>1651</v>
      </c>
      <c r="G311" s="7">
        <v>200</v>
      </c>
      <c r="H311" s="7" t="s">
        <v>885</v>
      </c>
      <c r="I311" s="7"/>
      <c r="J311" s="7"/>
      <c r="K311" s="7"/>
      <c r="L311" s="7"/>
      <c r="M311" s="7"/>
      <c r="N311" s="57">
        <f t="shared" si="4"/>
        <v>0</v>
      </c>
      <c r="O311" s="7"/>
      <c r="P311" s="7"/>
      <c r="Q311" s="7"/>
    </row>
    <row r="312" spans="1:17" ht="156" x14ac:dyDescent="0.2">
      <c r="A312" s="7"/>
      <c r="B312" s="2"/>
      <c r="C312" s="2"/>
      <c r="D312" s="2"/>
      <c r="E312" s="7" t="s">
        <v>2249</v>
      </c>
      <c r="F312" s="38" t="s">
        <v>2644</v>
      </c>
      <c r="G312" s="7">
        <v>400</v>
      </c>
      <c r="H312" s="7" t="s">
        <v>885</v>
      </c>
      <c r="I312" s="7"/>
      <c r="J312" s="7"/>
      <c r="K312" s="7"/>
      <c r="L312" s="7"/>
      <c r="M312" s="7"/>
      <c r="N312" s="57">
        <f t="shared" si="4"/>
        <v>0</v>
      </c>
      <c r="O312" s="7"/>
      <c r="P312" s="7"/>
      <c r="Q312" s="7"/>
    </row>
    <row r="313" spans="1:17" ht="48" x14ac:dyDescent="0.2">
      <c r="A313" s="7"/>
      <c r="B313" s="2"/>
      <c r="C313" s="2"/>
      <c r="D313" s="2"/>
      <c r="E313" s="7" t="s">
        <v>2250</v>
      </c>
      <c r="F313" s="2" t="s">
        <v>1919</v>
      </c>
      <c r="G313" s="7">
        <v>1000</v>
      </c>
      <c r="H313" s="7" t="s">
        <v>885</v>
      </c>
      <c r="I313" s="7"/>
      <c r="J313" s="7"/>
      <c r="K313" s="7"/>
      <c r="L313" s="7"/>
      <c r="M313" s="7"/>
      <c r="N313" s="57">
        <f t="shared" si="4"/>
        <v>0</v>
      </c>
      <c r="O313" s="7"/>
      <c r="P313" s="7"/>
      <c r="Q313" s="7"/>
    </row>
    <row r="314" spans="1:17" ht="108" x14ac:dyDescent="0.2">
      <c r="A314" s="7"/>
      <c r="B314" s="2"/>
      <c r="C314" s="2"/>
      <c r="D314" s="2"/>
      <c r="E314" s="7" t="s">
        <v>2251</v>
      </c>
      <c r="F314" s="67" t="s">
        <v>2645</v>
      </c>
      <c r="G314" s="7">
        <v>100</v>
      </c>
      <c r="H314" s="7" t="s">
        <v>885</v>
      </c>
      <c r="I314" s="7"/>
      <c r="J314" s="7"/>
      <c r="K314" s="7"/>
      <c r="L314" s="7"/>
      <c r="M314" s="7"/>
      <c r="N314" s="57">
        <f t="shared" si="4"/>
        <v>0</v>
      </c>
      <c r="O314" s="7"/>
      <c r="P314" s="7"/>
      <c r="Q314" s="7"/>
    </row>
    <row r="315" spans="1:17" ht="72" x14ac:dyDescent="0.2">
      <c r="A315" s="7"/>
      <c r="B315" s="2"/>
      <c r="C315" s="2"/>
      <c r="D315" s="2"/>
      <c r="E315" s="7" t="s">
        <v>2252</v>
      </c>
      <c r="F315" s="53" t="s">
        <v>2001</v>
      </c>
      <c r="G315" s="7">
        <v>60</v>
      </c>
      <c r="H315" s="7" t="s">
        <v>885</v>
      </c>
      <c r="I315" s="7"/>
      <c r="J315" s="7"/>
      <c r="K315" s="7"/>
      <c r="L315" s="7"/>
      <c r="M315" s="7"/>
      <c r="N315" s="57">
        <f t="shared" si="4"/>
        <v>0</v>
      </c>
      <c r="O315" s="7"/>
      <c r="P315" s="7"/>
      <c r="Q315" s="7"/>
    </row>
    <row r="316" spans="1:17" ht="96" x14ac:dyDescent="0.2">
      <c r="A316" s="7"/>
      <c r="B316" s="2"/>
      <c r="C316" s="2" t="s">
        <v>956</v>
      </c>
      <c r="D316" s="2" t="s">
        <v>957</v>
      </c>
      <c r="E316" s="7" t="s">
        <v>958</v>
      </c>
      <c r="F316" s="2" t="s">
        <v>1598</v>
      </c>
      <c r="G316" s="7">
        <v>505</v>
      </c>
      <c r="H316" s="7" t="s">
        <v>885</v>
      </c>
      <c r="I316" s="7"/>
      <c r="J316" s="7"/>
      <c r="K316" s="7"/>
      <c r="L316" s="7"/>
      <c r="M316" s="7"/>
      <c r="N316" s="57">
        <f t="shared" si="4"/>
        <v>0</v>
      </c>
      <c r="O316" s="7"/>
      <c r="P316" s="7"/>
      <c r="Q316" s="7"/>
    </row>
    <row r="317" spans="1:17" ht="24" x14ac:dyDescent="0.2">
      <c r="A317" s="7"/>
      <c r="B317" s="2"/>
      <c r="C317" s="2"/>
      <c r="D317" s="2"/>
      <c r="E317" s="7" t="s">
        <v>959</v>
      </c>
      <c r="F317" s="2" t="s">
        <v>1599</v>
      </c>
      <c r="G317" s="7">
        <v>602</v>
      </c>
      <c r="H317" s="7" t="s">
        <v>885</v>
      </c>
      <c r="I317" s="7"/>
      <c r="J317" s="7"/>
      <c r="K317" s="7"/>
      <c r="L317" s="7"/>
      <c r="M317" s="7"/>
      <c r="N317" s="57">
        <f t="shared" si="4"/>
        <v>0</v>
      </c>
      <c r="O317" s="7"/>
      <c r="P317" s="7"/>
      <c r="Q317" s="7"/>
    </row>
    <row r="318" spans="1:17" x14ac:dyDescent="0.2">
      <c r="A318" s="7"/>
      <c r="B318" s="2"/>
      <c r="C318" s="2"/>
      <c r="D318" s="2"/>
      <c r="E318" s="7" t="s">
        <v>960</v>
      </c>
      <c r="F318" s="2" t="s">
        <v>961</v>
      </c>
      <c r="G318" s="7">
        <v>50</v>
      </c>
      <c r="H318" s="7" t="s">
        <v>885</v>
      </c>
      <c r="I318" s="7"/>
      <c r="J318" s="7"/>
      <c r="K318" s="7"/>
      <c r="L318" s="7"/>
      <c r="M318" s="7"/>
      <c r="N318" s="57">
        <f t="shared" ref="N318:N381" si="5">G318*K318</f>
        <v>0</v>
      </c>
      <c r="O318" s="7"/>
      <c r="P318" s="7"/>
      <c r="Q318" s="7"/>
    </row>
    <row r="319" spans="1:17" ht="24" x14ac:dyDescent="0.2">
      <c r="A319" s="7"/>
      <c r="B319" s="2"/>
      <c r="C319" s="2"/>
      <c r="D319" s="2"/>
      <c r="E319" s="7" t="s">
        <v>962</v>
      </c>
      <c r="F319" s="3" t="s">
        <v>1600</v>
      </c>
      <c r="G319" s="7">
        <v>4208</v>
      </c>
      <c r="H319" s="7" t="s">
        <v>885</v>
      </c>
      <c r="I319" s="7"/>
      <c r="J319" s="7"/>
      <c r="K319" s="7"/>
      <c r="L319" s="7"/>
      <c r="M319" s="7"/>
      <c r="N319" s="57">
        <f t="shared" si="5"/>
        <v>0</v>
      </c>
      <c r="O319" s="7"/>
      <c r="P319" s="7"/>
      <c r="Q319" s="7"/>
    </row>
    <row r="320" spans="1:17" x14ac:dyDescent="0.2">
      <c r="A320" s="7"/>
      <c r="B320" s="2"/>
      <c r="C320" s="2"/>
      <c r="D320" s="2"/>
      <c r="E320" s="7" t="s">
        <v>963</v>
      </c>
      <c r="F320" s="2" t="s">
        <v>964</v>
      </c>
      <c r="G320" s="7">
        <v>300</v>
      </c>
      <c r="H320" s="7" t="s">
        <v>885</v>
      </c>
      <c r="I320" s="7"/>
      <c r="J320" s="7"/>
      <c r="K320" s="7"/>
      <c r="L320" s="7"/>
      <c r="M320" s="7"/>
      <c r="N320" s="57">
        <f t="shared" si="5"/>
        <v>0</v>
      </c>
      <c r="O320" s="7"/>
      <c r="P320" s="7"/>
      <c r="Q320" s="7"/>
    </row>
    <row r="321" spans="1:17" x14ac:dyDescent="0.2">
      <c r="A321" s="7"/>
      <c r="B321" s="2"/>
      <c r="C321" s="2"/>
      <c r="D321" s="2"/>
      <c r="E321" s="7" t="s">
        <v>196</v>
      </c>
      <c r="F321" s="3" t="s">
        <v>1601</v>
      </c>
      <c r="G321" s="7">
        <v>17</v>
      </c>
      <c r="H321" s="7" t="s">
        <v>885</v>
      </c>
      <c r="I321" s="7"/>
      <c r="J321" s="7"/>
      <c r="K321" s="7"/>
      <c r="L321" s="7"/>
      <c r="M321" s="7"/>
      <c r="N321" s="57">
        <f t="shared" si="5"/>
        <v>0</v>
      </c>
      <c r="O321" s="7"/>
      <c r="P321" s="7"/>
      <c r="Q321" s="7"/>
    </row>
    <row r="322" spans="1:17" ht="36" x14ac:dyDescent="0.2">
      <c r="A322" s="7"/>
      <c r="B322" s="2"/>
      <c r="C322" s="2"/>
      <c r="D322" s="2"/>
      <c r="E322" s="7" t="s">
        <v>2000</v>
      </c>
      <c r="F322" s="65" t="s">
        <v>2543</v>
      </c>
      <c r="G322" s="7">
        <v>500</v>
      </c>
      <c r="H322" s="7" t="s">
        <v>885</v>
      </c>
      <c r="I322" s="7"/>
      <c r="J322" s="7"/>
      <c r="K322" s="7"/>
      <c r="L322" s="7"/>
      <c r="M322" s="7"/>
      <c r="N322" s="57">
        <f t="shared" si="5"/>
        <v>0</v>
      </c>
      <c r="O322" s="7"/>
      <c r="P322" s="7"/>
      <c r="Q322" s="7"/>
    </row>
    <row r="323" spans="1:17" ht="24" x14ac:dyDescent="0.2">
      <c r="A323" s="7"/>
      <c r="B323" s="2"/>
      <c r="C323" s="2" t="s">
        <v>965</v>
      </c>
      <c r="D323" s="2" t="s">
        <v>966</v>
      </c>
      <c r="E323" s="7" t="s">
        <v>967</v>
      </c>
      <c r="F323" s="16" t="s">
        <v>1710</v>
      </c>
      <c r="G323" s="7">
        <v>1774</v>
      </c>
      <c r="H323" s="7" t="s">
        <v>885</v>
      </c>
      <c r="I323" s="7"/>
      <c r="J323" s="7"/>
      <c r="K323" s="7"/>
      <c r="L323" s="7"/>
      <c r="M323" s="7"/>
      <c r="N323" s="57">
        <f t="shared" si="5"/>
        <v>0</v>
      </c>
      <c r="O323" s="7"/>
      <c r="P323" s="7"/>
      <c r="Q323" s="7"/>
    </row>
    <row r="324" spans="1:17" ht="24" x14ac:dyDescent="0.2">
      <c r="A324" s="7"/>
      <c r="B324" s="2"/>
      <c r="C324" s="2"/>
      <c r="D324" s="2"/>
      <c r="E324" s="7" t="s">
        <v>968</v>
      </c>
      <c r="F324" s="16" t="s">
        <v>1711</v>
      </c>
      <c r="G324" s="7">
        <v>24260</v>
      </c>
      <c r="H324" s="7" t="s">
        <v>885</v>
      </c>
      <c r="I324" s="7"/>
      <c r="J324" s="7"/>
      <c r="K324" s="7"/>
      <c r="L324" s="7"/>
      <c r="M324" s="7"/>
      <c r="N324" s="57">
        <f t="shared" si="5"/>
        <v>0</v>
      </c>
      <c r="O324" s="7"/>
      <c r="P324" s="7"/>
      <c r="Q324" s="7"/>
    </row>
    <row r="325" spans="1:17" ht="24" x14ac:dyDescent="0.2">
      <c r="A325" s="7"/>
      <c r="B325" s="2"/>
      <c r="C325" s="2"/>
      <c r="D325" s="2"/>
      <c r="E325" s="7" t="s">
        <v>969</v>
      </c>
      <c r="F325" s="16" t="s">
        <v>1712</v>
      </c>
      <c r="G325" s="7">
        <v>22476</v>
      </c>
      <c r="H325" s="7" t="s">
        <v>885</v>
      </c>
      <c r="I325" s="7"/>
      <c r="J325" s="7"/>
      <c r="K325" s="7"/>
      <c r="L325" s="7"/>
      <c r="M325" s="7"/>
      <c r="N325" s="57">
        <f t="shared" si="5"/>
        <v>0</v>
      </c>
      <c r="O325" s="7"/>
      <c r="P325" s="7"/>
      <c r="Q325" s="7"/>
    </row>
    <row r="326" spans="1:17" ht="36" x14ac:dyDescent="0.2">
      <c r="A326" s="7"/>
      <c r="B326" s="2"/>
      <c r="C326" s="2"/>
      <c r="D326" s="2"/>
      <c r="E326" s="7" t="s">
        <v>1581</v>
      </c>
      <c r="F326" s="16" t="s">
        <v>1713</v>
      </c>
      <c r="G326" s="7">
        <v>200</v>
      </c>
      <c r="H326" s="7" t="s">
        <v>885</v>
      </c>
      <c r="I326" s="7"/>
      <c r="J326" s="7"/>
      <c r="K326" s="7"/>
      <c r="L326" s="7"/>
      <c r="M326" s="7"/>
      <c r="N326" s="57">
        <f t="shared" si="5"/>
        <v>0</v>
      </c>
      <c r="O326" s="7"/>
      <c r="P326" s="7"/>
      <c r="Q326" s="7"/>
    </row>
    <row r="327" spans="1:17" ht="36" x14ac:dyDescent="0.2">
      <c r="A327" s="7"/>
      <c r="B327" s="2"/>
      <c r="C327" s="2"/>
      <c r="D327" s="2"/>
      <c r="E327" s="7" t="s">
        <v>970</v>
      </c>
      <c r="F327" s="16" t="s">
        <v>1714</v>
      </c>
      <c r="G327" s="7">
        <v>2004</v>
      </c>
      <c r="H327" s="7" t="s">
        <v>885</v>
      </c>
      <c r="I327" s="7"/>
      <c r="J327" s="7"/>
      <c r="K327" s="7"/>
      <c r="L327" s="7"/>
      <c r="M327" s="7"/>
      <c r="N327" s="57">
        <f t="shared" si="5"/>
        <v>0</v>
      </c>
      <c r="O327" s="7"/>
      <c r="P327" s="7"/>
      <c r="Q327" s="7"/>
    </row>
    <row r="328" spans="1:17" ht="36" x14ac:dyDescent="0.2">
      <c r="A328" s="7"/>
      <c r="B328" s="2"/>
      <c r="C328" s="2"/>
      <c r="D328" s="2"/>
      <c r="E328" s="7" t="s">
        <v>971</v>
      </c>
      <c r="F328" s="16" t="s">
        <v>1715</v>
      </c>
      <c r="G328" s="7">
        <v>1572</v>
      </c>
      <c r="H328" s="7" t="s">
        <v>885</v>
      </c>
      <c r="I328" s="7"/>
      <c r="J328" s="7"/>
      <c r="K328" s="7"/>
      <c r="L328" s="7"/>
      <c r="M328" s="7"/>
      <c r="N328" s="57">
        <f t="shared" si="5"/>
        <v>0</v>
      </c>
      <c r="O328" s="7"/>
      <c r="P328" s="7"/>
      <c r="Q328" s="7"/>
    </row>
    <row r="329" spans="1:17" ht="36" x14ac:dyDescent="0.2">
      <c r="A329" s="7"/>
      <c r="B329" s="2"/>
      <c r="C329" s="2"/>
      <c r="D329" s="2"/>
      <c r="E329" s="7" t="s">
        <v>1582</v>
      </c>
      <c r="F329" s="16" t="s">
        <v>1716</v>
      </c>
      <c r="G329" s="7">
        <v>200</v>
      </c>
      <c r="H329" s="7" t="s">
        <v>885</v>
      </c>
      <c r="I329" s="7"/>
      <c r="J329" s="7"/>
      <c r="K329" s="7"/>
      <c r="L329" s="7"/>
      <c r="M329" s="7"/>
      <c r="N329" s="57">
        <f t="shared" si="5"/>
        <v>0</v>
      </c>
      <c r="O329" s="7"/>
      <c r="P329" s="7"/>
      <c r="Q329" s="7"/>
    </row>
    <row r="330" spans="1:17" ht="36" x14ac:dyDescent="0.2">
      <c r="A330" s="7"/>
      <c r="B330" s="2"/>
      <c r="C330" s="2"/>
      <c r="D330" s="2"/>
      <c r="E330" s="7" t="s">
        <v>972</v>
      </c>
      <c r="F330" s="16" t="s">
        <v>1717</v>
      </c>
      <c r="G330" s="7">
        <v>1102</v>
      </c>
      <c r="H330" s="7" t="s">
        <v>885</v>
      </c>
      <c r="I330" s="7"/>
      <c r="J330" s="7"/>
      <c r="K330" s="7"/>
      <c r="L330" s="7"/>
      <c r="M330" s="7"/>
      <c r="N330" s="57">
        <f t="shared" si="5"/>
        <v>0</v>
      </c>
      <c r="O330" s="7"/>
      <c r="P330" s="7"/>
      <c r="Q330" s="7"/>
    </row>
    <row r="331" spans="1:17" ht="24" x14ac:dyDescent="0.2">
      <c r="A331" s="7"/>
      <c r="B331" s="2"/>
      <c r="C331" s="2"/>
      <c r="D331" s="2"/>
      <c r="E331" s="7" t="s">
        <v>1583</v>
      </c>
      <c r="F331" s="16" t="s">
        <v>1579</v>
      </c>
      <c r="G331" s="7">
        <v>7000</v>
      </c>
      <c r="H331" s="7" t="s">
        <v>885</v>
      </c>
      <c r="I331" s="7"/>
      <c r="J331" s="7"/>
      <c r="K331" s="7"/>
      <c r="L331" s="7"/>
      <c r="M331" s="7"/>
      <c r="N331" s="57">
        <f t="shared" si="5"/>
        <v>0</v>
      </c>
      <c r="O331" s="7"/>
      <c r="P331" s="7"/>
      <c r="Q331" s="7"/>
    </row>
    <row r="332" spans="1:17" ht="60" x14ac:dyDescent="0.2">
      <c r="A332" s="7"/>
      <c r="B332" s="2"/>
      <c r="C332" s="2"/>
      <c r="D332" s="2"/>
      <c r="E332" s="7" t="s">
        <v>973</v>
      </c>
      <c r="F332" s="16" t="s">
        <v>1580</v>
      </c>
      <c r="G332" s="7">
        <v>14750</v>
      </c>
      <c r="H332" s="7" t="s">
        <v>885</v>
      </c>
      <c r="I332" s="7"/>
      <c r="J332" s="7"/>
      <c r="K332" s="7"/>
      <c r="L332" s="7"/>
      <c r="M332" s="7"/>
      <c r="N332" s="57">
        <f t="shared" si="5"/>
        <v>0</v>
      </c>
      <c r="O332" s="7"/>
      <c r="P332" s="7"/>
      <c r="Q332" s="7"/>
    </row>
    <row r="333" spans="1:17" ht="48" x14ac:dyDescent="0.2">
      <c r="A333" s="7"/>
      <c r="B333" s="2"/>
      <c r="C333" s="2"/>
      <c r="D333" s="2"/>
      <c r="E333" s="7" t="s">
        <v>1584</v>
      </c>
      <c r="F333" s="16" t="s">
        <v>1718</v>
      </c>
      <c r="G333" s="7">
        <v>150</v>
      </c>
      <c r="H333" s="7" t="s">
        <v>885</v>
      </c>
      <c r="I333" s="7"/>
      <c r="J333" s="7"/>
      <c r="K333" s="7"/>
      <c r="L333" s="7"/>
      <c r="M333" s="7"/>
      <c r="N333" s="57">
        <f t="shared" si="5"/>
        <v>0</v>
      </c>
      <c r="O333" s="7"/>
      <c r="P333" s="7"/>
      <c r="Q333" s="7"/>
    </row>
    <row r="334" spans="1:17" ht="24" x14ac:dyDescent="0.2">
      <c r="A334" s="7"/>
      <c r="B334" s="2"/>
      <c r="C334" s="2"/>
      <c r="D334" s="2"/>
      <c r="E334" s="7" t="s">
        <v>1642</v>
      </c>
      <c r="F334" s="2" t="s">
        <v>1643</v>
      </c>
      <c r="G334" s="7">
        <v>1200</v>
      </c>
      <c r="H334" s="7" t="s">
        <v>885</v>
      </c>
      <c r="I334" s="7"/>
      <c r="J334" s="7"/>
      <c r="K334" s="7"/>
      <c r="L334" s="7"/>
      <c r="M334" s="7"/>
      <c r="N334" s="57">
        <f t="shared" si="5"/>
        <v>0</v>
      </c>
      <c r="O334" s="7"/>
      <c r="P334" s="7"/>
      <c r="Q334" s="7"/>
    </row>
    <row r="335" spans="1:17" ht="48" x14ac:dyDescent="0.2">
      <c r="A335" s="7"/>
      <c r="B335" s="2"/>
      <c r="C335" s="2" t="s">
        <v>974</v>
      </c>
      <c r="D335" s="2" t="s">
        <v>975</v>
      </c>
      <c r="E335" s="7" t="s">
        <v>976</v>
      </c>
      <c r="F335" s="16" t="s">
        <v>2821</v>
      </c>
      <c r="G335" s="7">
        <v>3200</v>
      </c>
      <c r="H335" s="7" t="s">
        <v>885</v>
      </c>
      <c r="I335" s="7"/>
      <c r="J335" s="7"/>
      <c r="K335" s="7"/>
      <c r="L335" s="7"/>
      <c r="M335" s="7"/>
      <c r="N335" s="57">
        <f t="shared" si="5"/>
        <v>0</v>
      </c>
      <c r="O335" s="7"/>
      <c r="P335" s="7"/>
      <c r="Q335" s="7"/>
    </row>
    <row r="336" spans="1:17" ht="24" x14ac:dyDescent="0.2">
      <c r="A336" s="7"/>
      <c r="B336" s="2"/>
      <c r="C336" s="2"/>
      <c r="D336" s="2"/>
      <c r="E336" s="7" t="s">
        <v>977</v>
      </c>
      <c r="F336" s="16" t="s">
        <v>1719</v>
      </c>
      <c r="G336" s="7">
        <v>48600</v>
      </c>
      <c r="H336" s="7" t="s">
        <v>885</v>
      </c>
      <c r="I336" s="7"/>
      <c r="J336" s="7"/>
      <c r="K336" s="7"/>
      <c r="L336" s="7"/>
      <c r="M336" s="7"/>
      <c r="N336" s="57">
        <f t="shared" si="5"/>
        <v>0</v>
      </c>
      <c r="O336" s="7"/>
      <c r="P336" s="7"/>
      <c r="Q336" s="7"/>
    </row>
    <row r="337" spans="1:17" ht="24" x14ac:dyDescent="0.2">
      <c r="A337" s="7"/>
      <c r="B337" s="2"/>
      <c r="C337" s="2"/>
      <c r="D337" s="2"/>
      <c r="E337" s="7" t="s">
        <v>978</v>
      </c>
      <c r="F337" s="16" t="s">
        <v>1720</v>
      </c>
      <c r="G337" s="7">
        <v>61200</v>
      </c>
      <c r="H337" s="7" t="s">
        <v>885</v>
      </c>
      <c r="I337" s="7"/>
      <c r="J337" s="7"/>
      <c r="K337" s="7"/>
      <c r="L337" s="7"/>
      <c r="M337" s="7"/>
      <c r="N337" s="57">
        <f t="shared" si="5"/>
        <v>0</v>
      </c>
      <c r="O337" s="7"/>
      <c r="P337" s="7"/>
      <c r="Q337" s="7"/>
    </row>
    <row r="338" spans="1:17" ht="24" x14ac:dyDescent="0.2">
      <c r="A338" s="7"/>
      <c r="B338" s="2"/>
      <c r="C338" s="2"/>
      <c r="D338" s="2"/>
      <c r="E338" s="7" t="s">
        <v>979</v>
      </c>
      <c r="F338" s="16" t="s">
        <v>1721</v>
      </c>
      <c r="G338" s="7">
        <v>138000</v>
      </c>
      <c r="H338" s="7" t="s">
        <v>885</v>
      </c>
      <c r="I338" s="7"/>
      <c r="J338" s="7"/>
      <c r="K338" s="7"/>
      <c r="L338" s="7"/>
      <c r="M338" s="7"/>
      <c r="N338" s="57">
        <f t="shared" si="5"/>
        <v>0</v>
      </c>
      <c r="O338" s="7"/>
      <c r="P338" s="7"/>
      <c r="Q338" s="7"/>
    </row>
    <row r="339" spans="1:17" ht="48" x14ac:dyDescent="0.2">
      <c r="A339" s="7"/>
      <c r="B339" s="2"/>
      <c r="C339" s="2" t="s">
        <v>980</v>
      </c>
      <c r="D339" s="2" t="s">
        <v>981</v>
      </c>
      <c r="E339" s="7" t="s">
        <v>982</v>
      </c>
      <c r="F339" s="16" t="s">
        <v>1929</v>
      </c>
      <c r="G339" s="7">
        <v>2000</v>
      </c>
      <c r="H339" s="7" t="s">
        <v>885</v>
      </c>
      <c r="I339" s="7"/>
      <c r="J339" s="7"/>
      <c r="K339" s="7"/>
      <c r="L339" s="7"/>
      <c r="M339" s="7"/>
      <c r="N339" s="57">
        <f t="shared" si="5"/>
        <v>0</v>
      </c>
      <c r="O339" s="7"/>
      <c r="P339" s="7"/>
      <c r="Q339" s="7"/>
    </row>
    <row r="340" spans="1:17" ht="36" x14ac:dyDescent="0.2">
      <c r="A340" s="7"/>
      <c r="B340" s="2"/>
      <c r="C340" s="2"/>
      <c r="D340" s="2"/>
      <c r="E340" s="7" t="s">
        <v>983</v>
      </c>
      <c r="F340" s="16" t="s">
        <v>1930</v>
      </c>
      <c r="G340" s="7">
        <v>470000</v>
      </c>
      <c r="H340" s="7" t="s">
        <v>885</v>
      </c>
      <c r="I340" s="7"/>
      <c r="J340" s="7"/>
      <c r="K340" s="7"/>
      <c r="L340" s="7"/>
      <c r="M340" s="7"/>
      <c r="N340" s="57">
        <f t="shared" si="5"/>
        <v>0</v>
      </c>
      <c r="O340" s="7"/>
      <c r="P340" s="7"/>
      <c r="Q340" s="7"/>
    </row>
    <row r="341" spans="1:17" ht="36" x14ac:dyDescent="0.2">
      <c r="A341" s="7"/>
      <c r="B341" s="2"/>
      <c r="C341" s="2"/>
      <c r="D341" s="2"/>
      <c r="E341" s="7" t="s">
        <v>984</v>
      </c>
      <c r="F341" s="16" t="s">
        <v>1585</v>
      </c>
      <c r="G341" s="7">
        <v>850</v>
      </c>
      <c r="H341" s="7" t="s">
        <v>885</v>
      </c>
      <c r="I341" s="7"/>
      <c r="J341" s="7"/>
      <c r="K341" s="7"/>
      <c r="L341" s="7"/>
      <c r="M341" s="7"/>
      <c r="N341" s="57">
        <f t="shared" si="5"/>
        <v>0</v>
      </c>
      <c r="O341" s="7"/>
      <c r="P341" s="7"/>
      <c r="Q341" s="7"/>
    </row>
    <row r="342" spans="1:17" ht="36" x14ac:dyDescent="0.2">
      <c r="A342" s="7"/>
      <c r="B342" s="2"/>
      <c r="C342" s="2"/>
      <c r="D342" s="2"/>
      <c r="E342" s="7" t="s">
        <v>985</v>
      </c>
      <c r="F342" s="16" t="s">
        <v>1586</v>
      </c>
      <c r="G342" s="7">
        <v>460</v>
      </c>
      <c r="H342" s="7" t="s">
        <v>885</v>
      </c>
      <c r="I342" s="7"/>
      <c r="J342" s="7"/>
      <c r="K342" s="7"/>
      <c r="L342" s="7"/>
      <c r="M342" s="7"/>
      <c r="N342" s="57">
        <f t="shared" si="5"/>
        <v>0</v>
      </c>
      <c r="O342" s="7"/>
      <c r="P342" s="7"/>
      <c r="Q342" s="7"/>
    </row>
    <row r="343" spans="1:17" ht="24" x14ac:dyDescent="0.2">
      <c r="A343" s="7"/>
      <c r="B343" s="2"/>
      <c r="C343" s="2"/>
      <c r="D343" s="2"/>
      <c r="E343" s="7" t="s">
        <v>986</v>
      </c>
      <c r="F343" s="16" t="s">
        <v>1722</v>
      </c>
      <c r="G343" s="7">
        <v>107</v>
      </c>
      <c r="H343" s="7" t="s">
        <v>885</v>
      </c>
      <c r="I343" s="7"/>
      <c r="J343" s="7"/>
      <c r="K343" s="7"/>
      <c r="L343" s="7"/>
      <c r="M343" s="7"/>
      <c r="N343" s="57">
        <f t="shared" si="5"/>
        <v>0</v>
      </c>
      <c r="O343" s="7"/>
      <c r="P343" s="7"/>
      <c r="Q343" s="7"/>
    </row>
    <row r="344" spans="1:17" ht="24" x14ac:dyDescent="0.2">
      <c r="A344" s="7"/>
      <c r="B344" s="2"/>
      <c r="C344" s="2"/>
      <c r="D344" s="2"/>
      <c r="E344" s="7" t="s">
        <v>1589</v>
      </c>
      <c r="F344" s="16" t="s">
        <v>1590</v>
      </c>
      <c r="G344" s="7">
        <v>100</v>
      </c>
      <c r="H344" s="7" t="s">
        <v>885</v>
      </c>
      <c r="I344" s="7"/>
      <c r="J344" s="7"/>
      <c r="K344" s="7"/>
      <c r="L344" s="7"/>
      <c r="M344" s="7"/>
      <c r="N344" s="57">
        <f t="shared" si="5"/>
        <v>0</v>
      </c>
      <c r="O344" s="7"/>
      <c r="P344" s="7"/>
      <c r="Q344" s="7"/>
    </row>
    <row r="345" spans="1:17" ht="36" x14ac:dyDescent="0.2">
      <c r="A345" s="7"/>
      <c r="B345" s="2"/>
      <c r="C345" s="2"/>
      <c r="D345" s="2"/>
      <c r="E345" s="7" t="s">
        <v>1588</v>
      </c>
      <c r="F345" s="16" t="s">
        <v>1587</v>
      </c>
      <c r="G345" s="7">
        <v>160000</v>
      </c>
      <c r="H345" s="7" t="s">
        <v>885</v>
      </c>
      <c r="I345" s="7"/>
      <c r="J345" s="7"/>
      <c r="K345" s="7"/>
      <c r="L345" s="7"/>
      <c r="M345" s="7"/>
      <c r="N345" s="57">
        <f t="shared" si="5"/>
        <v>0</v>
      </c>
      <c r="O345" s="7"/>
      <c r="P345" s="7"/>
      <c r="Q345" s="7"/>
    </row>
    <row r="346" spans="1:17" ht="24" x14ac:dyDescent="0.2">
      <c r="A346" s="7"/>
      <c r="B346" s="2"/>
      <c r="C346" s="2"/>
      <c r="D346" s="2"/>
      <c r="E346" s="7" t="s">
        <v>1591</v>
      </c>
      <c r="F346" s="16" t="s">
        <v>1592</v>
      </c>
      <c r="G346" s="7">
        <v>750</v>
      </c>
      <c r="H346" s="7" t="s">
        <v>885</v>
      </c>
      <c r="I346" s="7"/>
      <c r="J346" s="7"/>
      <c r="K346" s="7"/>
      <c r="L346" s="7"/>
      <c r="M346" s="7"/>
      <c r="N346" s="57">
        <f t="shared" si="5"/>
        <v>0</v>
      </c>
      <c r="O346" s="7"/>
      <c r="P346" s="7"/>
      <c r="Q346" s="7"/>
    </row>
    <row r="347" spans="1:17" ht="24" x14ac:dyDescent="0.2">
      <c r="A347" s="7"/>
      <c r="B347" s="2"/>
      <c r="C347" s="2" t="s">
        <v>987</v>
      </c>
      <c r="D347" s="2" t="s">
        <v>988</v>
      </c>
      <c r="E347" s="7" t="s">
        <v>989</v>
      </c>
      <c r="F347" s="2" t="s">
        <v>1602</v>
      </c>
      <c r="G347" s="7">
        <v>2595</v>
      </c>
      <c r="H347" s="7" t="s">
        <v>885</v>
      </c>
      <c r="I347" s="7"/>
      <c r="J347" s="7"/>
      <c r="K347" s="7"/>
      <c r="L347" s="7"/>
      <c r="M347" s="7"/>
      <c r="N347" s="57">
        <f t="shared" si="5"/>
        <v>0</v>
      </c>
      <c r="O347" s="7"/>
      <c r="P347" s="7"/>
      <c r="Q347" s="7"/>
    </row>
    <row r="348" spans="1:17" ht="36" x14ac:dyDescent="0.2">
      <c r="A348" s="7"/>
      <c r="B348" s="2"/>
      <c r="C348" s="2"/>
      <c r="D348" s="2"/>
      <c r="E348" s="7" t="s">
        <v>990</v>
      </c>
      <c r="F348" s="2" t="s">
        <v>991</v>
      </c>
      <c r="G348" s="7">
        <v>4600</v>
      </c>
      <c r="H348" s="7" t="s">
        <v>885</v>
      </c>
      <c r="I348" s="7"/>
      <c r="J348" s="7"/>
      <c r="K348" s="7"/>
      <c r="L348" s="7"/>
      <c r="M348" s="7"/>
      <c r="N348" s="57">
        <f t="shared" si="5"/>
        <v>0</v>
      </c>
      <c r="O348" s="7"/>
      <c r="P348" s="7"/>
      <c r="Q348" s="7"/>
    </row>
    <row r="349" spans="1:17" ht="24" x14ac:dyDescent="0.2">
      <c r="A349" s="7"/>
      <c r="B349" s="2"/>
      <c r="C349" s="2"/>
      <c r="D349" s="2"/>
      <c r="E349" s="7" t="s">
        <v>992</v>
      </c>
      <c r="F349" s="2" t="s">
        <v>1603</v>
      </c>
      <c r="G349" s="7">
        <v>585</v>
      </c>
      <c r="H349" s="7" t="s">
        <v>885</v>
      </c>
      <c r="I349" s="7"/>
      <c r="J349" s="7"/>
      <c r="K349" s="7"/>
      <c r="L349" s="7"/>
      <c r="M349" s="7"/>
      <c r="N349" s="57">
        <f t="shared" si="5"/>
        <v>0</v>
      </c>
      <c r="O349" s="7"/>
      <c r="P349" s="7"/>
      <c r="Q349" s="7"/>
    </row>
    <row r="350" spans="1:17" ht="24" x14ac:dyDescent="0.2">
      <c r="A350" s="7"/>
      <c r="B350" s="2"/>
      <c r="C350" s="2"/>
      <c r="D350" s="2"/>
      <c r="E350" s="7" t="s">
        <v>993</v>
      </c>
      <c r="F350" s="2" t="s">
        <v>1604</v>
      </c>
      <c r="G350" s="7">
        <v>300</v>
      </c>
      <c r="H350" s="7" t="s">
        <v>885</v>
      </c>
      <c r="I350" s="7"/>
      <c r="J350" s="7"/>
      <c r="K350" s="7"/>
      <c r="L350" s="7"/>
      <c r="M350" s="7"/>
      <c r="N350" s="57">
        <f t="shared" si="5"/>
        <v>0</v>
      </c>
      <c r="O350" s="7"/>
      <c r="P350" s="7"/>
      <c r="Q350" s="7"/>
    </row>
    <row r="351" spans="1:17" ht="24" x14ac:dyDescent="0.2">
      <c r="A351" s="7"/>
      <c r="B351" s="2"/>
      <c r="C351" s="2"/>
      <c r="D351" s="2"/>
      <c r="E351" s="7" t="s">
        <v>994</v>
      </c>
      <c r="F351" s="3" t="s">
        <v>1605</v>
      </c>
      <c r="G351" s="7">
        <v>132</v>
      </c>
      <c r="H351" s="7" t="s">
        <v>885</v>
      </c>
      <c r="I351" s="7"/>
      <c r="J351" s="7"/>
      <c r="K351" s="7"/>
      <c r="L351" s="7"/>
      <c r="M351" s="7"/>
      <c r="N351" s="57">
        <f t="shared" si="5"/>
        <v>0</v>
      </c>
      <c r="O351" s="7"/>
      <c r="P351" s="7"/>
      <c r="Q351" s="7"/>
    </row>
    <row r="352" spans="1:17" ht="24" x14ac:dyDescent="0.2">
      <c r="A352" s="7"/>
      <c r="B352" s="2"/>
      <c r="C352" s="2"/>
      <c r="D352" s="2"/>
      <c r="E352" s="7" t="s">
        <v>995</v>
      </c>
      <c r="F352" s="2" t="s">
        <v>1606</v>
      </c>
      <c r="G352" s="7">
        <v>40</v>
      </c>
      <c r="H352" s="7" t="s">
        <v>885</v>
      </c>
      <c r="I352" s="7"/>
      <c r="J352" s="7"/>
      <c r="K352" s="7"/>
      <c r="L352" s="7"/>
      <c r="M352" s="7"/>
      <c r="N352" s="57">
        <f t="shared" si="5"/>
        <v>0</v>
      </c>
      <c r="O352" s="7"/>
      <c r="P352" s="7"/>
      <c r="Q352" s="7"/>
    </row>
    <row r="353" spans="1:17" ht="24" x14ac:dyDescent="0.2">
      <c r="A353" s="7"/>
      <c r="B353" s="2"/>
      <c r="C353" s="2"/>
      <c r="D353" s="2"/>
      <c r="E353" s="7" t="s">
        <v>996</v>
      </c>
      <c r="F353" s="2" t="s">
        <v>997</v>
      </c>
      <c r="G353" s="7">
        <v>7450</v>
      </c>
      <c r="H353" s="7" t="s">
        <v>885</v>
      </c>
      <c r="I353" s="7"/>
      <c r="J353" s="7"/>
      <c r="K353" s="7"/>
      <c r="L353" s="7"/>
      <c r="M353" s="7"/>
      <c r="N353" s="57">
        <f t="shared" si="5"/>
        <v>0</v>
      </c>
      <c r="O353" s="7"/>
      <c r="P353" s="7"/>
      <c r="Q353" s="7"/>
    </row>
    <row r="354" spans="1:17" x14ac:dyDescent="0.2">
      <c r="A354" s="7"/>
      <c r="B354" s="2"/>
      <c r="C354" s="2"/>
      <c r="D354" s="2"/>
      <c r="E354" s="7" t="s">
        <v>998</v>
      </c>
      <c r="F354" s="2" t="s">
        <v>1723</v>
      </c>
      <c r="G354" s="7">
        <v>6100</v>
      </c>
      <c r="H354" s="7" t="s">
        <v>885</v>
      </c>
      <c r="I354" s="7"/>
      <c r="J354" s="7"/>
      <c r="K354" s="7"/>
      <c r="L354" s="7"/>
      <c r="M354" s="7"/>
      <c r="N354" s="57">
        <f t="shared" si="5"/>
        <v>0</v>
      </c>
      <c r="O354" s="7"/>
      <c r="P354" s="7"/>
      <c r="Q354" s="7"/>
    </row>
    <row r="355" spans="1:17" x14ac:dyDescent="0.2">
      <c r="A355" s="7"/>
      <c r="B355" s="2"/>
      <c r="C355" s="2"/>
      <c r="D355" s="2"/>
      <c r="E355" s="7" t="s">
        <v>999</v>
      </c>
      <c r="F355" s="2" t="s">
        <v>2822</v>
      </c>
      <c r="G355" s="7">
        <v>7400</v>
      </c>
      <c r="H355" s="7" t="s">
        <v>885</v>
      </c>
      <c r="I355" s="7"/>
      <c r="J355" s="7"/>
      <c r="K355" s="7"/>
      <c r="L355" s="7"/>
      <c r="M355" s="7"/>
      <c r="N355" s="57">
        <f t="shared" si="5"/>
        <v>0</v>
      </c>
      <c r="O355" s="7"/>
      <c r="P355" s="7"/>
      <c r="Q355" s="7"/>
    </row>
    <row r="356" spans="1:17" ht="24" x14ac:dyDescent="0.2">
      <c r="A356" s="7"/>
      <c r="B356" s="2"/>
      <c r="C356" s="2"/>
      <c r="D356" s="2"/>
      <c r="E356" s="7" t="s">
        <v>1000</v>
      </c>
      <c r="F356" s="2" t="s">
        <v>1001</v>
      </c>
      <c r="G356" s="7">
        <v>124600</v>
      </c>
      <c r="H356" s="7" t="s">
        <v>885</v>
      </c>
      <c r="I356" s="7"/>
      <c r="J356" s="7"/>
      <c r="K356" s="7"/>
      <c r="L356" s="7"/>
      <c r="M356" s="7"/>
      <c r="N356" s="57">
        <f t="shared" si="5"/>
        <v>0</v>
      </c>
      <c r="O356" s="7"/>
      <c r="P356" s="7"/>
      <c r="Q356" s="7"/>
    </row>
    <row r="357" spans="1:17" ht="228" x14ac:dyDescent="0.2">
      <c r="A357" s="7"/>
      <c r="B357" s="2"/>
      <c r="C357" s="2" t="s">
        <v>1002</v>
      </c>
      <c r="D357" s="2" t="s">
        <v>1003</v>
      </c>
      <c r="E357" s="7"/>
      <c r="F357" s="2" t="s">
        <v>1931</v>
      </c>
      <c r="G357" s="7"/>
      <c r="H357" s="7"/>
      <c r="I357" s="7"/>
      <c r="J357" s="7"/>
      <c r="K357" s="7"/>
      <c r="L357" s="7"/>
      <c r="M357" s="7"/>
      <c r="N357" s="57">
        <f t="shared" si="5"/>
        <v>0</v>
      </c>
      <c r="O357" s="7"/>
      <c r="P357" s="7"/>
      <c r="Q357" s="7"/>
    </row>
    <row r="358" spans="1:17" ht="60" x14ac:dyDescent="0.2">
      <c r="A358" s="7"/>
      <c r="B358" s="2"/>
      <c r="C358" s="2"/>
      <c r="D358" s="2"/>
      <c r="E358" s="7" t="s">
        <v>1007</v>
      </c>
      <c r="F358" s="2" t="s">
        <v>1008</v>
      </c>
      <c r="G358" s="7">
        <v>1109175</v>
      </c>
      <c r="H358" s="7" t="s">
        <v>885</v>
      </c>
      <c r="I358" s="7"/>
      <c r="J358" s="7"/>
      <c r="K358" s="7"/>
      <c r="L358" s="7"/>
      <c r="M358" s="7"/>
      <c r="N358" s="57">
        <f t="shared" si="5"/>
        <v>0</v>
      </c>
      <c r="O358" s="7"/>
      <c r="P358" s="7"/>
      <c r="Q358" s="7"/>
    </row>
    <row r="359" spans="1:17" ht="60" x14ac:dyDescent="0.2">
      <c r="A359" s="7"/>
      <c r="B359" s="2"/>
      <c r="C359" s="2"/>
      <c r="D359" s="2"/>
      <c r="E359" s="7" t="s">
        <v>1009</v>
      </c>
      <c r="F359" s="2" t="s">
        <v>1010</v>
      </c>
      <c r="G359" s="7">
        <v>1896975</v>
      </c>
      <c r="H359" s="7" t="s">
        <v>885</v>
      </c>
      <c r="I359" s="7"/>
      <c r="J359" s="7"/>
      <c r="K359" s="7"/>
      <c r="L359" s="7"/>
      <c r="M359" s="7"/>
      <c r="N359" s="57">
        <f t="shared" si="5"/>
        <v>0</v>
      </c>
      <c r="O359" s="7"/>
      <c r="P359" s="7"/>
      <c r="Q359" s="7"/>
    </row>
    <row r="360" spans="1:17" ht="60" x14ac:dyDescent="0.2">
      <c r="A360" s="7"/>
      <c r="B360" s="2"/>
      <c r="C360" s="2"/>
      <c r="D360" s="2"/>
      <c r="E360" s="7" t="s">
        <v>1011</v>
      </c>
      <c r="F360" s="2" t="s">
        <v>1012</v>
      </c>
      <c r="G360" s="7">
        <v>823125</v>
      </c>
      <c r="H360" s="7" t="s">
        <v>885</v>
      </c>
      <c r="I360" s="7"/>
      <c r="J360" s="7"/>
      <c r="K360" s="7"/>
      <c r="L360" s="7"/>
      <c r="M360" s="7"/>
      <c r="N360" s="57">
        <f t="shared" si="5"/>
        <v>0</v>
      </c>
      <c r="O360" s="7"/>
      <c r="P360" s="7"/>
      <c r="Q360" s="7"/>
    </row>
    <row r="361" spans="1:17" ht="72" x14ac:dyDescent="0.2">
      <c r="A361" s="7"/>
      <c r="B361" s="2"/>
      <c r="C361" s="2"/>
      <c r="D361" s="2"/>
      <c r="E361" s="7" t="s">
        <v>1013</v>
      </c>
      <c r="F361" s="2" t="s">
        <v>1014</v>
      </c>
      <c r="G361" s="7">
        <v>1109175</v>
      </c>
      <c r="H361" s="7" t="s">
        <v>885</v>
      </c>
      <c r="I361" s="7"/>
      <c r="J361" s="7"/>
      <c r="K361" s="7"/>
      <c r="L361" s="7"/>
      <c r="M361" s="7"/>
      <c r="N361" s="57">
        <f t="shared" si="5"/>
        <v>0</v>
      </c>
      <c r="O361" s="7"/>
      <c r="P361" s="7"/>
      <c r="Q361" s="7"/>
    </row>
    <row r="362" spans="1:17" ht="72" x14ac:dyDescent="0.2">
      <c r="A362" s="7"/>
      <c r="B362" s="2"/>
      <c r="C362" s="2"/>
      <c r="D362" s="2"/>
      <c r="E362" s="7" t="s">
        <v>1015</v>
      </c>
      <c r="F362" s="2" t="s">
        <v>1016</v>
      </c>
      <c r="G362" s="7">
        <v>1896975</v>
      </c>
      <c r="H362" s="7" t="s">
        <v>885</v>
      </c>
      <c r="I362" s="7"/>
      <c r="J362" s="7"/>
      <c r="K362" s="7"/>
      <c r="L362" s="7"/>
      <c r="M362" s="7"/>
      <c r="N362" s="57">
        <f t="shared" si="5"/>
        <v>0</v>
      </c>
      <c r="O362" s="7"/>
      <c r="P362" s="7"/>
      <c r="Q362" s="7"/>
    </row>
    <row r="363" spans="1:17" ht="72" x14ac:dyDescent="0.2">
      <c r="A363" s="7"/>
      <c r="B363" s="2"/>
      <c r="C363" s="2"/>
      <c r="D363" s="2"/>
      <c r="E363" s="7" t="s">
        <v>1017</v>
      </c>
      <c r="F363" s="2" t="s">
        <v>1018</v>
      </c>
      <c r="G363" s="7">
        <v>823125</v>
      </c>
      <c r="H363" s="7" t="s">
        <v>885</v>
      </c>
      <c r="I363" s="7"/>
      <c r="J363" s="7"/>
      <c r="K363" s="7"/>
      <c r="L363" s="7"/>
      <c r="M363" s="7"/>
      <c r="N363" s="57">
        <f t="shared" si="5"/>
        <v>0</v>
      </c>
      <c r="O363" s="7"/>
      <c r="P363" s="7"/>
      <c r="Q363" s="7"/>
    </row>
    <row r="364" spans="1:17" ht="72" x14ac:dyDescent="0.2">
      <c r="A364" s="7"/>
      <c r="B364" s="2"/>
      <c r="C364" s="2"/>
      <c r="D364" s="2"/>
      <c r="E364" s="7" t="s">
        <v>1019</v>
      </c>
      <c r="F364" s="2" t="s">
        <v>1020</v>
      </c>
      <c r="G364" s="7">
        <v>4400</v>
      </c>
      <c r="H364" s="7" t="s">
        <v>885</v>
      </c>
      <c r="I364" s="7"/>
      <c r="J364" s="7"/>
      <c r="K364" s="7"/>
      <c r="L364" s="7"/>
      <c r="M364" s="7"/>
      <c r="N364" s="57">
        <f t="shared" si="5"/>
        <v>0</v>
      </c>
      <c r="O364" s="7"/>
      <c r="P364" s="7"/>
      <c r="Q364" s="7"/>
    </row>
    <row r="365" spans="1:17" ht="72" x14ac:dyDescent="0.2">
      <c r="A365" s="7"/>
      <c r="B365" s="2"/>
      <c r="C365" s="2"/>
      <c r="D365" s="2"/>
      <c r="E365" s="7" t="s">
        <v>1021</v>
      </c>
      <c r="F365" s="2" t="s">
        <v>1022</v>
      </c>
      <c r="G365" s="7">
        <v>17250</v>
      </c>
      <c r="H365" s="7" t="s">
        <v>885</v>
      </c>
      <c r="I365" s="7"/>
      <c r="J365" s="7"/>
      <c r="K365" s="7"/>
      <c r="L365" s="7"/>
      <c r="M365" s="7"/>
      <c r="N365" s="57">
        <f t="shared" si="5"/>
        <v>0</v>
      </c>
      <c r="O365" s="7"/>
      <c r="P365" s="7"/>
      <c r="Q365" s="7"/>
    </row>
    <row r="366" spans="1:17" ht="72" x14ac:dyDescent="0.2">
      <c r="A366" s="7"/>
      <c r="B366" s="2"/>
      <c r="C366" s="2"/>
      <c r="D366" s="2"/>
      <c r="E366" s="7" t="s">
        <v>1023</v>
      </c>
      <c r="F366" s="2" t="s">
        <v>1024</v>
      </c>
      <c r="G366" s="7">
        <v>87250</v>
      </c>
      <c r="H366" s="7" t="s">
        <v>885</v>
      </c>
      <c r="I366" s="7"/>
      <c r="J366" s="7"/>
      <c r="K366" s="7"/>
      <c r="L366" s="7"/>
      <c r="M366" s="7"/>
      <c r="N366" s="57">
        <f t="shared" si="5"/>
        <v>0</v>
      </c>
      <c r="O366" s="7"/>
      <c r="P366" s="7"/>
      <c r="Q366" s="7"/>
    </row>
    <row r="367" spans="1:17" ht="72" x14ac:dyDescent="0.2">
      <c r="A367" s="7"/>
      <c r="B367" s="2"/>
      <c r="C367" s="2"/>
      <c r="D367" s="2"/>
      <c r="E367" s="7" t="s">
        <v>1025</v>
      </c>
      <c r="F367" s="2" t="s">
        <v>1026</v>
      </c>
      <c r="G367" s="7">
        <v>42100</v>
      </c>
      <c r="H367" s="7" t="s">
        <v>885</v>
      </c>
      <c r="I367" s="7"/>
      <c r="J367" s="7"/>
      <c r="K367" s="7"/>
      <c r="L367" s="7"/>
      <c r="M367" s="7"/>
      <c r="N367" s="57">
        <f t="shared" si="5"/>
        <v>0</v>
      </c>
      <c r="O367" s="7"/>
      <c r="P367" s="7"/>
      <c r="Q367" s="7"/>
    </row>
    <row r="368" spans="1:17" ht="60" x14ac:dyDescent="0.2">
      <c r="A368" s="7"/>
      <c r="B368" s="2"/>
      <c r="C368" s="2"/>
      <c r="D368" s="2"/>
      <c r="E368" s="7" t="s">
        <v>1027</v>
      </c>
      <c r="F368" s="2" t="s">
        <v>1028</v>
      </c>
      <c r="G368" s="7">
        <v>37700</v>
      </c>
      <c r="H368" s="7" t="s">
        <v>1483</v>
      </c>
      <c r="I368" s="7"/>
      <c r="J368" s="7"/>
      <c r="K368" s="7"/>
      <c r="L368" s="7"/>
      <c r="M368" s="7"/>
      <c r="N368" s="57">
        <f t="shared" si="5"/>
        <v>0</v>
      </c>
      <c r="O368" s="7"/>
      <c r="P368" s="7"/>
      <c r="Q368" s="7"/>
    </row>
    <row r="369" spans="1:17" ht="60" x14ac:dyDescent="0.2">
      <c r="A369" s="7"/>
      <c r="B369" s="2"/>
      <c r="C369" s="2"/>
      <c r="D369" s="2"/>
      <c r="E369" s="7" t="s">
        <v>1029</v>
      </c>
      <c r="F369" s="2" t="s">
        <v>1030</v>
      </c>
      <c r="G369" s="7">
        <v>40200</v>
      </c>
      <c r="H369" s="7" t="s">
        <v>1483</v>
      </c>
      <c r="I369" s="7"/>
      <c r="J369" s="7"/>
      <c r="K369" s="7"/>
      <c r="L369" s="7"/>
      <c r="M369" s="7"/>
      <c r="N369" s="57">
        <f t="shared" si="5"/>
        <v>0</v>
      </c>
      <c r="O369" s="7"/>
      <c r="P369" s="7"/>
      <c r="Q369" s="7"/>
    </row>
    <row r="370" spans="1:17" ht="60" x14ac:dyDescent="0.2">
      <c r="A370" s="7"/>
      <c r="B370" s="2"/>
      <c r="C370" s="2"/>
      <c r="D370" s="2"/>
      <c r="E370" s="7" t="s">
        <v>1031</v>
      </c>
      <c r="F370" s="2" t="s">
        <v>1032</v>
      </c>
      <c r="G370" s="7">
        <v>13950</v>
      </c>
      <c r="H370" s="7" t="s">
        <v>1483</v>
      </c>
      <c r="I370" s="7"/>
      <c r="J370" s="7"/>
      <c r="K370" s="7"/>
      <c r="L370" s="7"/>
      <c r="M370" s="7"/>
      <c r="N370" s="57">
        <f t="shared" si="5"/>
        <v>0</v>
      </c>
      <c r="O370" s="7"/>
      <c r="P370" s="7"/>
      <c r="Q370" s="7"/>
    </row>
    <row r="371" spans="1:17" ht="60" x14ac:dyDescent="0.2">
      <c r="A371" s="7"/>
      <c r="B371" s="2"/>
      <c r="C371" s="2"/>
      <c r="D371" s="2"/>
      <c r="E371" s="7" t="s">
        <v>1033</v>
      </c>
      <c r="F371" s="2" t="s">
        <v>1034</v>
      </c>
      <c r="G371" s="7">
        <v>350</v>
      </c>
      <c r="H371" s="7" t="s">
        <v>1483</v>
      </c>
      <c r="I371" s="7"/>
      <c r="J371" s="7"/>
      <c r="K371" s="7"/>
      <c r="L371" s="7"/>
      <c r="M371" s="7"/>
      <c r="N371" s="57">
        <f t="shared" si="5"/>
        <v>0</v>
      </c>
      <c r="O371" s="7"/>
      <c r="P371" s="7"/>
      <c r="Q371" s="7"/>
    </row>
    <row r="372" spans="1:17" ht="60" x14ac:dyDescent="0.2">
      <c r="A372" s="7"/>
      <c r="B372" s="2"/>
      <c r="C372" s="2"/>
      <c r="D372" s="2"/>
      <c r="E372" s="7" t="s">
        <v>1035</v>
      </c>
      <c r="F372" s="2" t="s">
        <v>1036</v>
      </c>
      <c r="G372" s="7">
        <v>1600</v>
      </c>
      <c r="H372" s="7" t="s">
        <v>1483</v>
      </c>
      <c r="I372" s="7"/>
      <c r="J372" s="7"/>
      <c r="K372" s="7"/>
      <c r="L372" s="7"/>
      <c r="M372" s="7"/>
      <c r="N372" s="57">
        <f t="shared" si="5"/>
        <v>0</v>
      </c>
      <c r="O372" s="7"/>
      <c r="P372" s="7"/>
      <c r="Q372" s="7"/>
    </row>
    <row r="373" spans="1:17" ht="60" x14ac:dyDescent="0.2">
      <c r="A373" s="7"/>
      <c r="B373" s="2"/>
      <c r="C373" s="2"/>
      <c r="D373" s="2"/>
      <c r="E373" s="7" t="s">
        <v>1037</v>
      </c>
      <c r="F373" s="2" t="s">
        <v>1038</v>
      </c>
      <c r="G373" s="7">
        <v>600</v>
      </c>
      <c r="H373" s="7" t="s">
        <v>1483</v>
      </c>
      <c r="I373" s="7"/>
      <c r="J373" s="7"/>
      <c r="K373" s="7"/>
      <c r="L373" s="7"/>
      <c r="M373" s="7"/>
      <c r="N373" s="57">
        <f t="shared" si="5"/>
        <v>0</v>
      </c>
      <c r="O373" s="7"/>
      <c r="P373" s="7"/>
      <c r="Q373" s="7"/>
    </row>
    <row r="374" spans="1:17" ht="96" x14ac:dyDescent="0.2">
      <c r="A374" s="7"/>
      <c r="B374" s="2"/>
      <c r="C374" s="2"/>
      <c r="D374" s="2"/>
      <c r="E374" s="7" t="s">
        <v>1039</v>
      </c>
      <c r="F374" s="2" t="s">
        <v>1932</v>
      </c>
      <c r="G374" s="7">
        <v>6970</v>
      </c>
      <c r="H374" s="7" t="s">
        <v>1483</v>
      </c>
      <c r="I374" s="7"/>
      <c r="J374" s="7"/>
      <c r="K374" s="7"/>
      <c r="L374" s="7"/>
      <c r="M374" s="7"/>
      <c r="N374" s="57">
        <f t="shared" si="5"/>
        <v>0</v>
      </c>
      <c r="O374" s="7"/>
      <c r="P374" s="7"/>
      <c r="Q374" s="7"/>
    </row>
    <row r="375" spans="1:17" ht="96" x14ac:dyDescent="0.2">
      <c r="A375" s="7"/>
      <c r="B375" s="2"/>
      <c r="C375" s="2"/>
      <c r="D375" s="2"/>
      <c r="E375" s="7" t="s">
        <v>1040</v>
      </c>
      <c r="F375" s="2" t="s">
        <v>1933</v>
      </c>
      <c r="G375" s="7">
        <v>38990</v>
      </c>
      <c r="H375" s="7" t="s">
        <v>1483</v>
      </c>
      <c r="I375" s="7"/>
      <c r="J375" s="7"/>
      <c r="K375" s="7"/>
      <c r="L375" s="7"/>
      <c r="M375" s="7"/>
      <c r="N375" s="57">
        <f t="shared" si="5"/>
        <v>0</v>
      </c>
      <c r="O375" s="7"/>
      <c r="P375" s="7"/>
      <c r="Q375" s="7"/>
    </row>
    <row r="376" spans="1:17" ht="96" x14ac:dyDescent="0.2">
      <c r="A376" s="7"/>
      <c r="B376" s="2"/>
      <c r="C376" s="2"/>
      <c r="D376" s="2"/>
      <c r="E376" s="7" t="s">
        <v>1041</v>
      </c>
      <c r="F376" s="2" t="s">
        <v>1934</v>
      </c>
      <c r="G376" s="7">
        <v>42900</v>
      </c>
      <c r="H376" s="7" t="s">
        <v>1483</v>
      </c>
      <c r="I376" s="7"/>
      <c r="J376" s="7"/>
      <c r="K376" s="7"/>
      <c r="L376" s="7"/>
      <c r="M376" s="7"/>
      <c r="N376" s="57">
        <f t="shared" si="5"/>
        <v>0</v>
      </c>
      <c r="O376" s="7"/>
      <c r="P376" s="7"/>
      <c r="Q376" s="7"/>
    </row>
    <row r="377" spans="1:17" ht="96" x14ac:dyDescent="0.2">
      <c r="A377" s="7"/>
      <c r="B377" s="2"/>
      <c r="C377" s="2"/>
      <c r="D377" s="2"/>
      <c r="E377" s="7" t="s">
        <v>1042</v>
      </c>
      <c r="F377" s="2" t="s">
        <v>1935</v>
      </c>
      <c r="G377" s="7">
        <v>57810</v>
      </c>
      <c r="H377" s="7" t="s">
        <v>1483</v>
      </c>
      <c r="I377" s="7"/>
      <c r="J377" s="7"/>
      <c r="K377" s="7"/>
      <c r="L377" s="7"/>
      <c r="M377" s="7"/>
      <c r="N377" s="57">
        <f t="shared" si="5"/>
        <v>0</v>
      </c>
      <c r="O377" s="7"/>
      <c r="P377" s="7"/>
      <c r="Q377" s="7"/>
    </row>
    <row r="378" spans="1:17" ht="96" x14ac:dyDescent="0.2">
      <c r="A378" s="7"/>
      <c r="B378" s="2"/>
      <c r="C378" s="2"/>
      <c r="D378" s="2"/>
      <c r="E378" s="7" t="s">
        <v>1043</v>
      </c>
      <c r="F378" s="2" t="s">
        <v>1936</v>
      </c>
      <c r="G378" s="7">
        <v>39470</v>
      </c>
      <c r="H378" s="7" t="s">
        <v>1483</v>
      </c>
      <c r="I378" s="7"/>
      <c r="J378" s="7"/>
      <c r="K378" s="7"/>
      <c r="L378" s="7"/>
      <c r="M378" s="7"/>
      <c r="N378" s="57">
        <f t="shared" si="5"/>
        <v>0</v>
      </c>
      <c r="O378" s="7"/>
      <c r="P378" s="7"/>
      <c r="Q378" s="7"/>
    </row>
    <row r="379" spans="1:17" ht="96" x14ac:dyDescent="0.2">
      <c r="A379" s="7"/>
      <c r="B379" s="2"/>
      <c r="C379" s="2"/>
      <c r="D379" s="2"/>
      <c r="E379" s="7" t="s">
        <v>1004</v>
      </c>
      <c r="F379" s="2" t="s">
        <v>1937</v>
      </c>
      <c r="G379" s="7">
        <v>12460</v>
      </c>
      <c r="H379" s="7" t="s">
        <v>1483</v>
      </c>
      <c r="I379" s="7"/>
      <c r="J379" s="7"/>
      <c r="K379" s="7"/>
      <c r="L379" s="7"/>
      <c r="M379" s="7"/>
      <c r="N379" s="57">
        <f t="shared" si="5"/>
        <v>0</v>
      </c>
      <c r="O379" s="7"/>
      <c r="P379" s="7"/>
      <c r="Q379" s="7"/>
    </row>
    <row r="380" spans="1:17" ht="96" x14ac:dyDescent="0.2">
      <c r="A380" s="7"/>
      <c r="B380" s="2"/>
      <c r="C380" s="2"/>
      <c r="D380" s="2"/>
      <c r="E380" s="7" t="s">
        <v>1005</v>
      </c>
      <c r="F380" s="2" t="s">
        <v>1938</v>
      </c>
      <c r="G380" s="7">
        <v>3985</v>
      </c>
      <c r="H380" s="7" t="s">
        <v>1483</v>
      </c>
      <c r="I380" s="7"/>
      <c r="J380" s="7"/>
      <c r="K380" s="7"/>
      <c r="L380" s="7"/>
      <c r="M380" s="7"/>
      <c r="N380" s="57">
        <f t="shared" si="5"/>
        <v>0</v>
      </c>
      <c r="O380" s="7"/>
      <c r="P380" s="7"/>
      <c r="Q380" s="7"/>
    </row>
    <row r="381" spans="1:17" ht="96" x14ac:dyDescent="0.2">
      <c r="A381" s="7"/>
      <c r="B381" s="2"/>
      <c r="C381" s="2"/>
      <c r="D381" s="2"/>
      <c r="E381" s="7" t="s">
        <v>1006</v>
      </c>
      <c r="F381" s="2" t="s">
        <v>1939</v>
      </c>
      <c r="G381" s="7">
        <v>22300</v>
      </c>
      <c r="H381" s="7" t="s">
        <v>1483</v>
      </c>
      <c r="I381" s="7"/>
      <c r="J381" s="7"/>
      <c r="K381" s="7"/>
      <c r="L381" s="7"/>
      <c r="M381" s="7"/>
      <c r="N381" s="57">
        <f t="shared" si="5"/>
        <v>0</v>
      </c>
      <c r="O381" s="7"/>
      <c r="P381" s="7"/>
      <c r="Q381" s="7"/>
    </row>
    <row r="382" spans="1:17" ht="108" x14ac:dyDescent="0.2">
      <c r="A382" s="7"/>
      <c r="B382" s="2"/>
      <c r="C382" s="2"/>
      <c r="D382" s="2"/>
      <c r="E382" s="7" t="s">
        <v>1044</v>
      </c>
      <c r="F382" s="2" t="s">
        <v>1940</v>
      </c>
      <c r="G382" s="7">
        <v>20520</v>
      </c>
      <c r="H382" s="7" t="s">
        <v>1483</v>
      </c>
      <c r="I382" s="7"/>
      <c r="J382" s="7"/>
      <c r="K382" s="7"/>
      <c r="L382" s="7"/>
      <c r="M382" s="7"/>
      <c r="N382" s="57">
        <f t="shared" ref="N382:N443" si="6">G382*K382</f>
        <v>0</v>
      </c>
      <c r="O382" s="7"/>
      <c r="P382" s="7"/>
      <c r="Q382" s="7"/>
    </row>
    <row r="383" spans="1:17" ht="96" x14ac:dyDescent="0.2">
      <c r="A383" s="7"/>
      <c r="B383" s="2"/>
      <c r="C383" s="2"/>
      <c r="D383" s="2"/>
      <c r="E383" s="7" t="s">
        <v>1045</v>
      </c>
      <c r="F383" s="2" t="s">
        <v>1941</v>
      </c>
      <c r="G383" s="7">
        <v>21790</v>
      </c>
      <c r="H383" s="7" t="s">
        <v>1483</v>
      </c>
      <c r="I383" s="7"/>
      <c r="J383" s="7"/>
      <c r="K383" s="7"/>
      <c r="L383" s="7"/>
      <c r="M383" s="7"/>
      <c r="N383" s="57">
        <f t="shared" si="6"/>
        <v>0</v>
      </c>
      <c r="O383" s="7"/>
      <c r="P383" s="7"/>
      <c r="Q383" s="7"/>
    </row>
    <row r="384" spans="1:17" ht="96" x14ac:dyDescent="0.2">
      <c r="A384" s="7"/>
      <c r="B384" s="2"/>
      <c r="C384" s="2"/>
      <c r="D384" s="2"/>
      <c r="E384" s="7" t="s">
        <v>1046</v>
      </c>
      <c r="F384" s="2" t="s">
        <v>1942</v>
      </c>
      <c r="G384" s="7">
        <v>17160</v>
      </c>
      <c r="H384" s="7" t="s">
        <v>1483</v>
      </c>
      <c r="I384" s="7"/>
      <c r="J384" s="7"/>
      <c r="K384" s="7"/>
      <c r="L384" s="7"/>
      <c r="M384" s="7"/>
      <c r="N384" s="57">
        <f t="shared" si="6"/>
        <v>0</v>
      </c>
      <c r="O384" s="7"/>
      <c r="P384" s="7"/>
      <c r="Q384" s="7"/>
    </row>
    <row r="385" spans="1:17" ht="96" x14ac:dyDescent="0.2">
      <c r="A385" s="7"/>
      <c r="B385" s="2"/>
      <c r="C385" s="2"/>
      <c r="D385" s="2"/>
      <c r="E385" s="7" t="s">
        <v>1047</v>
      </c>
      <c r="F385" s="2" t="s">
        <v>1943</v>
      </c>
      <c r="G385" s="7">
        <v>6570</v>
      </c>
      <c r="H385" s="7" t="s">
        <v>1483</v>
      </c>
      <c r="I385" s="7"/>
      <c r="J385" s="7"/>
      <c r="K385" s="7"/>
      <c r="L385" s="7"/>
      <c r="M385" s="7"/>
      <c r="N385" s="57">
        <f t="shared" si="6"/>
        <v>0</v>
      </c>
      <c r="O385" s="7"/>
      <c r="P385" s="7"/>
      <c r="Q385" s="7"/>
    </row>
    <row r="386" spans="1:17" ht="60" x14ac:dyDescent="0.2">
      <c r="A386" s="7"/>
      <c r="B386" s="2"/>
      <c r="C386" s="2"/>
      <c r="D386" s="2"/>
      <c r="E386" s="7" t="s">
        <v>1048</v>
      </c>
      <c r="F386" s="2" t="s">
        <v>1607</v>
      </c>
      <c r="G386" s="7">
        <v>900</v>
      </c>
      <c r="H386" s="7" t="s">
        <v>1483</v>
      </c>
      <c r="I386" s="7"/>
      <c r="J386" s="7"/>
      <c r="K386" s="7"/>
      <c r="L386" s="7"/>
      <c r="M386" s="7"/>
      <c r="N386" s="57">
        <f t="shared" si="6"/>
        <v>0</v>
      </c>
      <c r="O386" s="7"/>
      <c r="P386" s="7"/>
      <c r="Q386" s="7"/>
    </row>
    <row r="387" spans="1:17" ht="96" x14ac:dyDescent="0.2">
      <c r="A387" s="7"/>
      <c r="B387" s="2"/>
      <c r="C387" s="2"/>
      <c r="D387" s="2"/>
      <c r="E387" s="7" t="s">
        <v>1049</v>
      </c>
      <c r="F387" s="2" t="s">
        <v>1608</v>
      </c>
      <c r="G387" s="7">
        <v>75</v>
      </c>
      <c r="H387" s="7" t="s">
        <v>1483</v>
      </c>
      <c r="I387" s="7"/>
      <c r="J387" s="7"/>
      <c r="K387" s="7"/>
      <c r="L387" s="7"/>
      <c r="M387" s="7"/>
      <c r="N387" s="57">
        <f t="shared" si="6"/>
        <v>0</v>
      </c>
      <c r="O387" s="7"/>
      <c r="P387" s="7"/>
      <c r="Q387" s="7"/>
    </row>
    <row r="388" spans="1:17" ht="96" x14ac:dyDescent="0.2">
      <c r="A388" s="7"/>
      <c r="B388" s="2"/>
      <c r="C388" s="2"/>
      <c r="D388" s="2"/>
      <c r="E388" s="7" t="s">
        <v>1050</v>
      </c>
      <c r="F388" s="2" t="s">
        <v>1609</v>
      </c>
      <c r="G388" s="7">
        <v>2350</v>
      </c>
      <c r="H388" s="7" t="s">
        <v>1483</v>
      </c>
      <c r="I388" s="7"/>
      <c r="J388" s="7"/>
      <c r="K388" s="7"/>
      <c r="L388" s="7"/>
      <c r="M388" s="7"/>
      <c r="N388" s="57">
        <f t="shared" si="6"/>
        <v>0</v>
      </c>
      <c r="O388" s="7"/>
      <c r="P388" s="7"/>
      <c r="Q388" s="7"/>
    </row>
    <row r="389" spans="1:17" ht="96" x14ac:dyDescent="0.2">
      <c r="A389" s="7"/>
      <c r="B389" s="2"/>
      <c r="C389" s="2"/>
      <c r="D389" s="2"/>
      <c r="E389" s="7" t="s">
        <v>1051</v>
      </c>
      <c r="F389" s="2" t="s">
        <v>1610</v>
      </c>
      <c r="G389" s="7">
        <v>1750</v>
      </c>
      <c r="H389" s="7" t="s">
        <v>1483</v>
      </c>
      <c r="I389" s="7"/>
      <c r="J389" s="7"/>
      <c r="K389" s="7"/>
      <c r="L389" s="7"/>
      <c r="M389" s="7"/>
      <c r="N389" s="57">
        <f t="shared" si="6"/>
        <v>0</v>
      </c>
      <c r="O389" s="7"/>
      <c r="P389" s="7"/>
      <c r="Q389" s="7"/>
    </row>
    <row r="390" spans="1:17" ht="96" x14ac:dyDescent="0.2">
      <c r="A390" s="7"/>
      <c r="B390" s="2"/>
      <c r="C390" s="2"/>
      <c r="D390" s="2"/>
      <c r="E390" s="7" t="s">
        <v>1052</v>
      </c>
      <c r="F390" s="2" t="s">
        <v>1611</v>
      </c>
      <c r="G390" s="7">
        <v>3025</v>
      </c>
      <c r="H390" s="7" t="s">
        <v>1483</v>
      </c>
      <c r="I390" s="7"/>
      <c r="J390" s="7"/>
      <c r="K390" s="7"/>
      <c r="L390" s="7"/>
      <c r="M390" s="7"/>
      <c r="N390" s="57">
        <f t="shared" si="6"/>
        <v>0</v>
      </c>
      <c r="O390" s="7"/>
      <c r="P390" s="7"/>
      <c r="Q390" s="7"/>
    </row>
    <row r="391" spans="1:17" ht="96" x14ac:dyDescent="0.2">
      <c r="A391" s="7"/>
      <c r="B391" s="2"/>
      <c r="C391" s="2"/>
      <c r="D391" s="2"/>
      <c r="E391" s="7" t="s">
        <v>1053</v>
      </c>
      <c r="F391" s="2" t="s">
        <v>1612</v>
      </c>
      <c r="G391" s="7">
        <v>2200</v>
      </c>
      <c r="H391" s="7" t="s">
        <v>1483</v>
      </c>
      <c r="I391" s="7"/>
      <c r="J391" s="7"/>
      <c r="K391" s="7"/>
      <c r="L391" s="7"/>
      <c r="M391" s="7"/>
      <c r="N391" s="57">
        <f t="shared" si="6"/>
        <v>0</v>
      </c>
      <c r="O391" s="7"/>
      <c r="P391" s="7"/>
      <c r="Q391" s="7"/>
    </row>
    <row r="392" spans="1:17" ht="96" x14ac:dyDescent="0.2">
      <c r="A392" s="7"/>
      <c r="B392" s="2"/>
      <c r="C392" s="2"/>
      <c r="D392" s="2"/>
      <c r="E392" s="7" t="s">
        <v>1054</v>
      </c>
      <c r="F392" s="2" t="s">
        <v>1613</v>
      </c>
      <c r="G392" s="7">
        <v>225</v>
      </c>
      <c r="H392" s="7" t="s">
        <v>1483</v>
      </c>
      <c r="I392" s="7"/>
      <c r="J392" s="7"/>
      <c r="K392" s="7"/>
      <c r="L392" s="7"/>
      <c r="M392" s="7"/>
      <c r="N392" s="57">
        <f t="shared" si="6"/>
        <v>0</v>
      </c>
      <c r="O392" s="7"/>
      <c r="P392" s="7"/>
      <c r="Q392" s="7"/>
    </row>
    <row r="393" spans="1:17" ht="24" x14ac:dyDescent="0.2">
      <c r="A393" s="7"/>
      <c r="B393" s="2"/>
      <c r="C393" s="2"/>
      <c r="D393" s="2"/>
      <c r="E393" s="7" t="s">
        <v>1055</v>
      </c>
      <c r="F393" s="2" t="s">
        <v>1056</v>
      </c>
      <c r="G393" s="7">
        <v>1180</v>
      </c>
      <c r="H393" s="7" t="s">
        <v>1483</v>
      </c>
      <c r="I393" s="7"/>
      <c r="J393" s="7"/>
      <c r="K393" s="7"/>
      <c r="L393" s="7"/>
      <c r="M393" s="7"/>
      <c r="N393" s="57">
        <f t="shared" si="6"/>
        <v>0</v>
      </c>
      <c r="O393" s="7"/>
      <c r="P393" s="7"/>
      <c r="Q393" s="7"/>
    </row>
    <row r="394" spans="1:17" ht="24" x14ac:dyDescent="0.2">
      <c r="A394" s="7"/>
      <c r="B394" s="2"/>
      <c r="C394" s="2"/>
      <c r="D394" s="2"/>
      <c r="E394" s="7" t="s">
        <v>1057</v>
      </c>
      <c r="F394" s="2" t="s">
        <v>1058</v>
      </c>
      <c r="G394" s="7">
        <v>3060</v>
      </c>
      <c r="H394" s="7" t="s">
        <v>1483</v>
      </c>
      <c r="I394" s="7"/>
      <c r="J394" s="7"/>
      <c r="K394" s="7"/>
      <c r="L394" s="7"/>
      <c r="M394" s="7"/>
      <c r="N394" s="57">
        <f t="shared" si="6"/>
        <v>0</v>
      </c>
      <c r="O394" s="7"/>
      <c r="P394" s="7"/>
      <c r="Q394" s="7"/>
    </row>
    <row r="395" spans="1:17" ht="24" x14ac:dyDescent="0.2">
      <c r="A395" s="7"/>
      <c r="B395" s="2"/>
      <c r="C395" s="2"/>
      <c r="D395" s="2"/>
      <c r="E395" s="7" t="s">
        <v>1059</v>
      </c>
      <c r="F395" s="2" t="s">
        <v>1060</v>
      </c>
      <c r="G395" s="7">
        <v>250</v>
      </c>
      <c r="H395" s="7" t="s">
        <v>1483</v>
      </c>
      <c r="I395" s="7"/>
      <c r="J395" s="7"/>
      <c r="K395" s="7"/>
      <c r="L395" s="7"/>
      <c r="M395" s="7"/>
      <c r="N395" s="57">
        <f t="shared" si="6"/>
        <v>0</v>
      </c>
      <c r="O395" s="7"/>
      <c r="P395" s="7"/>
      <c r="Q395" s="7"/>
    </row>
    <row r="396" spans="1:17" ht="24" x14ac:dyDescent="0.2">
      <c r="A396" s="7"/>
      <c r="B396" s="2"/>
      <c r="C396" s="2"/>
      <c r="D396" s="2"/>
      <c r="E396" s="7" t="s">
        <v>1061</v>
      </c>
      <c r="F396" s="2" t="s">
        <v>1062</v>
      </c>
      <c r="G396" s="7">
        <v>6900</v>
      </c>
      <c r="H396" s="7" t="s">
        <v>1483</v>
      </c>
      <c r="I396" s="7"/>
      <c r="J396" s="7"/>
      <c r="K396" s="7"/>
      <c r="L396" s="7"/>
      <c r="M396" s="7"/>
      <c r="N396" s="57">
        <f t="shared" si="6"/>
        <v>0</v>
      </c>
      <c r="O396" s="7"/>
      <c r="P396" s="7"/>
      <c r="Q396" s="7"/>
    </row>
    <row r="397" spans="1:17" ht="36" x14ac:dyDescent="0.2">
      <c r="A397" s="7"/>
      <c r="B397" s="2"/>
      <c r="C397" s="2"/>
      <c r="D397" s="2"/>
      <c r="E397" s="7" t="s">
        <v>1063</v>
      </c>
      <c r="F397" s="2" t="s">
        <v>1064</v>
      </c>
      <c r="G397" s="7">
        <v>45</v>
      </c>
      <c r="H397" s="7" t="s">
        <v>1483</v>
      </c>
      <c r="I397" s="7"/>
      <c r="J397" s="7"/>
      <c r="K397" s="7"/>
      <c r="L397" s="7"/>
      <c r="M397" s="7"/>
      <c r="N397" s="57">
        <f t="shared" si="6"/>
        <v>0</v>
      </c>
      <c r="O397" s="7"/>
      <c r="P397" s="7"/>
      <c r="Q397" s="7"/>
    </row>
    <row r="398" spans="1:17" ht="36" x14ac:dyDescent="0.2">
      <c r="A398" s="7"/>
      <c r="B398" s="2"/>
      <c r="C398" s="2"/>
      <c r="D398" s="2"/>
      <c r="E398" s="7" t="s">
        <v>1065</v>
      </c>
      <c r="F398" s="2" t="s">
        <v>1066</v>
      </c>
      <c r="G398" s="7">
        <v>15</v>
      </c>
      <c r="H398" s="7" t="s">
        <v>1483</v>
      </c>
      <c r="I398" s="7"/>
      <c r="J398" s="7"/>
      <c r="K398" s="7"/>
      <c r="L398" s="7"/>
      <c r="M398" s="7"/>
      <c r="N398" s="57">
        <f t="shared" si="6"/>
        <v>0</v>
      </c>
      <c r="O398" s="7"/>
      <c r="P398" s="7"/>
      <c r="Q398" s="7"/>
    </row>
    <row r="399" spans="1:17" ht="24" x14ac:dyDescent="0.2">
      <c r="A399" s="7"/>
      <c r="B399" s="2"/>
      <c r="C399" s="2"/>
      <c r="D399" s="2"/>
      <c r="E399" s="7" t="s">
        <v>1067</v>
      </c>
      <c r="F399" s="2" t="s">
        <v>1068</v>
      </c>
      <c r="G399" s="7">
        <v>1400</v>
      </c>
      <c r="H399" s="7" t="s">
        <v>885</v>
      </c>
      <c r="I399" s="7"/>
      <c r="J399" s="7"/>
      <c r="K399" s="7"/>
      <c r="L399" s="7"/>
      <c r="M399" s="7"/>
      <c r="N399" s="57">
        <f t="shared" si="6"/>
        <v>0</v>
      </c>
      <c r="O399" s="7"/>
      <c r="P399" s="7"/>
      <c r="Q399" s="7"/>
    </row>
    <row r="400" spans="1:17" ht="24" x14ac:dyDescent="0.2">
      <c r="A400" s="7"/>
      <c r="B400" s="2"/>
      <c r="C400" s="2"/>
      <c r="D400" s="2"/>
      <c r="E400" s="7" t="s">
        <v>1069</v>
      </c>
      <c r="F400" s="2" t="s">
        <v>1070</v>
      </c>
      <c r="G400" s="7">
        <v>2400</v>
      </c>
      <c r="H400" s="7" t="s">
        <v>885</v>
      </c>
      <c r="I400" s="7"/>
      <c r="J400" s="7"/>
      <c r="K400" s="7"/>
      <c r="L400" s="7"/>
      <c r="M400" s="7"/>
      <c r="N400" s="57">
        <f t="shared" si="6"/>
        <v>0</v>
      </c>
      <c r="O400" s="7"/>
      <c r="P400" s="7"/>
      <c r="Q400" s="7"/>
    </row>
    <row r="401" spans="1:17" ht="24" x14ac:dyDescent="0.2">
      <c r="A401" s="7"/>
      <c r="B401" s="2"/>
      <c r="C401" s="2"/>
      <c r="D401" s="2"/>
      <c r="E401" s="7" t="s">
        <v>1071</v>
      </c>
      <c r="F401" s="2" t="s">
        <v>1072</v>
      </c>
      <c r="G401" s="7">
        <v>52900</v>
      </c>
      <c r="H401" s="7" t="s">
        <v>885</v>
      </c>
      <c r="I401" s="7"/>
      <c r="J401" s="7"/>
      <c r="K401" s="7"/>
      <c r="L401" s="7"/>
      <c r="M401" s="7"/>
      <c r="N401" s="57">
        <f t="shared" si="6"/>
        <v>0</v>
      </c>
      <c r="O401" s="7"/>
      <c r="P401" s="7"/>
      <c r="Q401" s="7"/>
    </row>
    <row r="402" spans="1:17" ht="24" x14ac:dyDescent="0.2">
      <c r="A402" s="7"/>
      <c r="B402" s="2"/>
      <c r="C402" s="2"/>
      <c r="D402" s="2"/>
      <c r="E402" s="7" t="s">
        <v>1073</v>
      </c>
      <c r="F402" s="2" t="s">
        <v>1074</v>
      </c>
      <c r="G402" s="7">
        <v>32800</v>
      </c>
      <c r="H402" s="7" t="s">
        <v>885</v>
      </c>
      <c r="I402" s="7"/>
      <c r="J402" s="7"/>
      <c r="K402" s="7"/>
      <c r="L402" s="7"/>
      <c r="M402" s="7"/>
      <c r="N402" s="57">
        <f t="shared" si="6"/>
        <v>0</v>
      </c>
      <c r="O402" s="7"/>
      <c r="P402" s="7"/>
      <c r="Q402" s="7"/>
    </row>
    <row r="403" spans="1:17" ht="24" x14ac:dyDescent="0.2">
      <c r="A403" s="7"/>
      <c r="B403" s="2"/>
      <c r="C403" s="2"/>
      <c r="D403" s="2"/>
      <c r="E403" s="7" t="s">
        <v>1075</v>
      </c>
      <c r="F403" s="2" t="s">
        <v>1076</v>
      </c>
      <c r="G403" s="7">
        <v>125</v>
      </c>
      <c r="H403" s="7" t="s">
        <v>1483</v>
      </c>
      <c r="I403" s="7"/>
      <c r="J403" s="7"/>
      <c r="K403" s="7"/>
      <c r="L403" s="7"/>
      <c r="M403" s="7"/>
      <c r="N403" s="57">
        <f t="shared" si="6"/>
        <v>0</v>
      </c>
      <c r="O403" s="7"/>
      <c r="P403" s="7"/>
      <c r="Q403" s="7"/>
    </row>
    <row r="404" spans="1:17" ht="60" x14ac:dyDescent="0.2">
      <c r="A404" s="7"/>
      <c r="B404" s="2"/>
      <c r="C404" s="2"/>
      <c r="D404" s="2"/>
      <c r="E404" s="7" t="s">
        <v>1614</v>
      </c>
      <c r="F404" s="3" t="s">
        <v>1724</v>
      </c>
      <c r="G404" s="7">
        <v>50</v>
      </c>
      <c r="H404" s="7" t="s">
        <v>1483</v>
      </c>
      <c r="I404" s="7"/>
      <c r="J404" s="7"/>
      <c r="K404" s="7"/>
      <c r="L404" s="7"/>
      <c r="M404" s="7"/>
      <c r="N404" s="57">
        <f t="shared" si="6"/>
        <v>0</v>
      </c>
      <c r="O404" s="7"/>
      <c r="P404" s="7"/>
      <c r="Q404" s="7"/>
    </row>
    <row r="405" spans="1:17" ht="36" x14ac:dyDescent="0.2">
      <c r="A405" s="7"/>
      <c r="B405" s="2"/>
      <c r="C405" s="2" t="s">
        <v>1077</v>
      </c>
      <c r="D405" s="2" t="s">
        <v>1078</v>
      </c>
      <c r="E405" s="7" t="s">
        <v>1079</v>
      </c>
      <c r="F405" s="2" t="s">
        <v>1080</v>
      </c>
      <c r="G405" s="7">
        <v>225200</v>
      </c>
      <c r="H405" s="7" t="s">
        <v>885</v>
      </c>
      <c r="I405" s="7"/>
      <c r="J405" s="7"/>
      <c r="K405" s="7"/>
      <c r="L405" s="7"/>
      <c r="M405" s="7"/>
      <c r="N405" s="57">
        <f t="shared" si="6"/>
        <v>0</v>
      </c>
      <c r="O405" s="7"/>
      <c r="P405" s="7"/>
      <c r="Q405" s="7"/>
    </row>
    <row r="406" spans="1:17" ht="24" x14ac:dyDescent="0.2">
      <c r="A406" s="7"/>
      <c r="B406" s="2"/>
      <c r="C406" s="2"/>
      <c r="D406" s="2"/>
      <c r="E406" s="7" t="s">
        <v>1081</v>
      </c>
      <c r="F406" s="2" t="s">
        <v>1082</v>
      </c>
      <c r="G406" s="7">
        <v>8150</v>
      </c>
      <c r="H406" s="7" t="s">
        <v>885</v>
      </c>
      <c r="I406" s="7"/>
      <c r="J406" s="7"/>
      <c r="K406" s="7"/>
      <c r="L406" s="7"/>
      <c r="M406" s="7"/>
      <c r="N406" s="57">
        <f t="shared" si="6"/>
        <v>0</v>
      </c>
      <c r="O406" s="7"/>
      <c r="P406" s="7"/>
      <c r="Q406" s="7"/>
    </row>
    <row r="407" spans="1:17" ht="48" x14ac:dyDescent="0.2">
      <c r="A407" s="7"/>
      <c r="B407" s="2"/>
      <c r="C407" s="2" t="s">
        <v>1083</v>
      </c>
      <c r="D407" s="2" t="s">
        <v>1084</v>
      </c>
      <c r="E407" s="7" t="s">
        <v>1085</v>
      </c>
      <c r="F407" s="2" t="s">
        <v>1615</v>
      </c>
      <c r="G407" s="7">
        <v>317</v>
      </c>
      <c r="H407" s="7" t="s">
        <v>885</v>
      </c>
      <c r="I407" s="7"/>
      <c r="J407" s="7"/>
      <c r="K407" s="7"/>
      <c r="L407" s="7"/>
      <c r="M407" s="7"/>
      <c r="N407" s="57">
        <f t="shared" si="6"/>
        <v>0</v>
      </c>
      <c r="O407" s="7"/>
      <c r="P407" s="7"/>
      <c r="Q407" s="7"/>
    </row>
    <row r="408" spans="1:17" ht="24" x14ac:dyDescent="0.2">
      <c r="A408" s="7"/>
      <c r="B408" s="2"/>
      <c r="C408" s="2" t="s">
        <v>1086</v>
      </c>
      <c r="D408" s="2" t="s">
        <v>1087</v>
      </c>
      <c r="E408" s="7" t="s">
        <v>1088</v>
      </c>
      <c r="F408" s="2" t="s">
        <v>1089</v>
      </c>
      <c r="G408" s="7">
        <v>38920</v>
      </c>
      <c r="H408" s="7" t="s">
        <v>885</v>
      </c>
      <c r="I408" s="7"/>
      <c r="J408" s="7"/>
      <c r="K408" s="7"/>
      <c r="L408" s="7"/>
      <c r="M408" s="7"/>
      <c r="N408" s="57">
        <f t="shared" si="6"/>
        <v>0</v>
      </c>
      <c r="O408" s="7"/>
      <c r="P408" s="7"/>
      <c r="Q408" s="7"/>
    </row>
    <row r="409" spans="1:17" ht="24" x14ac:dyDescent="0.2">
      <c r="A409" s="7"/>
      <c r="B409" s="2"/>
      <c r="C409" s="2"/>
      <c r="D409" s="2"/>
      <c r="E409" s="7" t="s">
        <v>1616</v>
      </c>
      <c r="F409" s="2" t="s">
        <v>1617</v>
      </c>
      <c r="G409" s="7">
        <v>1000</v>
      </c>
      <c r="H409" s="7" t="s">
        <v>167</v>
      </c>
      <c r="I409" s="7"/>
      <c r="J409" s="7"/>
      <c r="K409" s="7"/>
      <c r="L409" s="7"/>
      <c r="M409" s="7"/>
      <c r="N409" s="57">
        <f t="shared" si="6"/>
        <v>0</v>
      </c>
      <c r="O409" s="7"/>
      <c r="P409" s="7"/>
      <c r="Q409" s="7"/>
    </row>
    <row r="410" spans="1:17" ht="84" x14ac:dyDescent="0.2">
      <c r="A410" s="7"/>
      <c r="B410" s="2" t="s">
        <v>1182</v>
      </c>
      <c r="C410" s="2" t="s">
        <v>1183</v>
      </c>
      <c r="D410" s="2" t="s">
        <v>1184</v>
      </c>
      <c r="E410" s="7" t="s">
        <v>1185</v>
      </c>
      <c r="F410" s="2" t="s">
        <v>1960</v>
      </c>
      <c r="G410" s="7">
        <v>90000</v>
      </c>
      <c r="H410" s="7" t="s">
        <v>885</v>
      </c>
      <c r="I410" s="2"/>
      <c r="J410" s="7"/>
      <c r="K410" s="7"/>
      <c r="L410" s="7"/>
      <c r="M410" s="7"/>
      <c r="N410" s="57">
        <f t="shared" si="6"/>
        <v>0</v>
      </c>
      <c r="O410" s="7"/>
      <c r="P410" s="7"/>
      <c r="Q410" s="7"/>
    </row>
    <row r="411" spans="1:17" ht="72" x14ac:dyDescent="0.2">
      <c r="A411" s="7"/>
      <c r="B411" s="2"/>
      <c r="C411" s="2"/>
      <c r="D411" s="2"/>
      <c r="E411" s="7" t="s">
        <v>757</v>
      </c>
      <c r="F411" s="2" t="s">
        <v>1961</v>
      </c>
      <c r="G411" s="7">
        <v>330000</v>
      </c>
      <c r="H411" s="7" t="s">
        <v>885</v>
      </c>
      <c r="I411" s="2"/>
      <c r="J411" s="7"/>
      <c r="K411" s="7"/>
      <c r="L411" s="7"/>
      <c r="M411" s="7"/>
      <c r="N411" s="57">
        <f t="shared" si="6"/>
        <v>0</v>
      </c>
      <c r="O411" s="7"/>
      <c r="P411" s="7"/>
      <c r="Q411" s="7"/>
    </row>
    <row r="412" spans="1:17" ht="72" x14ac:dyDescent="0.2">
      <c r="A412" s="7"/>
      <c r="B412" s="2"/>
      <c r="C412" s="2"/>
      <c r="D412" s="2"/>
      <c r="E412" s="7" t="s">
        <v>758</v>
      </c>
      <c r="F412" s="2" t="s">
        <v>1962</v>
      </c>
      <c r="G412" s="7">
        <v>490000</v>
      </c>
      <c r="H412" s="7" t="s">
        <v>885</v>
      </c>
      <c r="I412" s="2"/>
      <c r="J412" s="7"/>
      <c r="K412" s="7"/>
      <c r="L412" s="7"/>
      <c r="M412" s="7"/>
      <c r="N412" s="57">
        <f t="shared" si="6"/>
        <v>0</v>
      </c>
      <c r="O412" s="7"/>
      <c r="P412" s="7"/>
      <c r="Q412" s="7"/>
    </row>
    <row r="413" spans="1:17" ht="72" x14ac:dyDescent="0.2">
      <c r="A413" s="7"/>
      <c r="B413" s="2"/>
      <c r="C413" s="2"/>
      <c r="D413" s="2"/>
      <c r="E413" s="7" t="s">
        <v>759</v>
      </c>
      <c r="F413" s="2" t="s">
        <v>1963</v>
      </c>
      <c r="G413" s="7">
        <v>640000</v>
      </c>
      <c r="H413" s="7" t="s">
        <v>885</v>
      </c>
      <c r="I413" s="2"/>
      <c r="J413" s="7"/>
      <c r="K413" s="7"/>
      <c r="L413" s="7"/>
      <c r="M413" s="7"/>
      <c r="N413" s="57">
        <f t="shared" si="6"/>
        <v>0</v>
      </c>
      <c r="O413" s="7"/>
      <c r="P413" s="7"/>
      <c r="Q413" s="7"/>
    </row>
    <row r="414" spans="1:17" ht="72" x14ac:dyDescent="0.2">
      <c r="A414" s="7"/>
      <c r="B414" s="2"/>
      <c r="C414" s="2"/>
      <c r="D414" s="2"/>
      <c r="E414" s="7" t="s">
        <v>760</v>
      </c>
      <c r="F414" s="2" t="s">
        <v>1964</v>
      </c>
      <c r="G414" s="7">
        <v>250000</v>
      </c>
      <c r="H414" s="7" t="s">
        <v>885</v>
      </c>
      <c r="I414" s="2"/>
      <c r="J414" s="7"/>
      <c r="K414" s="7"/>
      <c r="L414" s="7"/>
      <c r="M414" s="7"/>
      <c r="N414" s="57">
        <f t="shared" si="6"/>
        <v>0</v>
      </c>
      <c r="O414" s="7"/>
      <c r="P414" s="7"/>
      <c r="Q414" s="7"/>
    </row>
    <row r="415" spans="1:17" ht="72" x14ac:dyDescent="0.2">
      <c r="A415" s="7"/>
      <c r="B415" s="2"/>
      <c r="C415" s="2"/>
      <c r="D415" s="2"/>
      <c r="E415" s="7" t="s">
        <v>761</v>
      </c>
      <c r="F415" s="2" t="s">
        <v>1965</v>
      </c>
      <c r="G415" s="7">
        <v>38000</v>
      </c>
      <c r="H415" s="7" t="s">
        <v>885</v>
      </c>
      <c r="I415" s="2"/>
      <c r="J415" s="7"/>
      <c r="K415" s="7"/>
      <c r="L415" s="7"/>
      <c r="M415" s="7"/>
      <c r="N415" s="57">
        <f t="shared" si="6"/>
        <v>0</v>
      </c>
      <c r="O415" s="7"/>
      <c r="P415" s="7"/>
      <c r="Q415" s="7"/>
    </row>
    <row r="416" spans="1:17" ht="72" x14ac:dyDescent="0.2">
      <c r="A416" s="7"/>
      <c r="B416" s="2"/>
      <c r="C416" s="2"/>
      <c r="D416" s="2"/>
      <c r="E416" s="7" t="s">
        <v>762</v>
      </c>
      <c r="F416" s="2" t="s">
        <v>1966</v>
      </c>
      <c r="G416" s="7">
        <v>39000</v>
      </c>
      <c r="H416" s="7" t="s">
        <v>885</v>
      </c>
      <c r="I416" s="2"/>
      <c r="J416" s="7"/>
      <c r="K416" s="7"/>
      <c r="L416" s="7"/>
      <c r="M416" s="7"/>
      <c r="N416" s="57">
        <f t="shared" si="6"/>
        <v>0</v>
      </c>
      <c r="O416" s="7"/>
      <c r="P416" s="7"/>
      <c r="Q416" s="7"/>
    </row>
    <row r="417" spans="1:17" ht="72" x14ac:dyDescent="0.2">
      <c r="A417" s="7"/>
      <c r="B417" s="2"/>
      <c r="C417" s="2" t="s">
        <v>763</v>
      </c>
      <c r="D417" s="2" t="s">
        <v>764</v>
      </c>
      <c r="E417" s="7" t="s">
        <v>768</v>
      </c>
      <c r="F417" s="2" t="s">
        <v>1967</v>
      </c>
      <c r="G417" s="7">
        <v>66000</v>
      </c>
      <c r="H417" s="7" t="s">
        <v>885</v>
      </c>
      <c r="I417" s="2"/>
      <c r="J417" s="7"/>
      <c r="K417" s="7"/>
      <c r="L417" s="7"/>
      <c r="M417" s="7"/>
      <c r="N417" s="57">
        <f t="shared" si="6"/>
        <v>0</v>
      </c>
      <c r="O417" s="7"/>
      <c r="P417" s="7"/>
      <c r="Q417" s="7"/>
    </row>
    <row r="418" spans="1:17" ht="72" x14ac:dyDescent="0.2">
      <c r="A418" s="7"/>
      <c r="B418" s="2"/>
      <c r="C418" s="2"/>
      <c r="D418" s="2"/>
      <c r="E418" s="7" t="s">
        <v>769</v>
      </c>
      <c r="F418" s="2" t="s">
        <v>1968</v>
      </c>
      <c r="G418" s="7">
        <v>6000</v>
      </c>
      <c r="H418" s="7" t="s">
        <v>885</v>
      </c>
      <c r="I418" s="2"/>
      <c r="J418" s="7"/>
      <c r="K418" s="7"/>
      <c r="L418" s="7"/>
      <c r="M418" s="7"/>
      <c r="N418" s="57">
        <f t="shared" si="6"/>
        <v>0</v>
      </c>
      <c r="O418" s="7"/>
      <c r="P418" s="7"/>
      <c r="Q418" s="7"/>
    </row>
    <row r="419" spans="1:17" ht="72" x14ac:dyDescent="0.2">
      <c r="A419" s="7"/>
      <c r="B419" s="2"/>
      <c r="C419" s="2"/>
      <c r="D419" s="2"/>
      <c r="E419" s="7" t="s">
        <v>770</v>
      </c>
      <c r="F419" s="2" t="s">
        <v>1969</v>
      </c>
      <c r="G419" s="7">
        <v>28000</v>
      </c>
      <c r="H419" s="7" t="s">
        <v>885</v>
      </c>
      <c r="I419" s="2"/>
      <c r="J419" s="7"/>
      <c r="K419" s="7"/>
      <c r="L419" s="7"/>
      <c r="M419" s="7"/>
      <c r="N419" s="57">
        <f t="shared" si="6"/>
        <v>0</v>
      </c>
      <c r="O419" s="7"/>
      <c r="P419" s="7"/>
      <c r="Q419" s="7"/>
    </row>
    <row r="420" spans="1:17" ht="72" x14ac:dyDescent="0.2">
      <c r="A420" s="7"/>
      <c r="B420" s="2"/>
      <c r="C420" s="2"/>
      <c r="D420" s="2"/>
      <c r="E420" s="7" t="s">
        <v>771</v>
      </c>
      <c r="F420" s="2" t="s">
        <v>1970</v>
      </c>
      <c r="G420" s="7">
        <v>50000</v>
      </c>
      <c r="H420" s="7" t="s">
        <v>885</v>
      </c>
      <c r="I420" s="2"/>
      <c r="J420" s="7"/>
      <c r="K420" s="7"/>
      <c r="L420" s="7"/>
      <c r="M420" s="7"/>
      <c r="N420" s="57">
        <f t="shared" si="6"/>
        <v>0</v>
      </c>
      <c r="O420" s="7"/>
      <c r="P420" s="7"/>
      <c r="Q420" s="7"/>
    </row>
    <row r="421" spans="1:17" ht="60" x14ac:dyDescent="0.2">
      <c r="A421" s="7"/>
      <c r="B421" s="2"/>
      <c r="C421" s="2"/>
      <c r="D421" s="2"/>
      <c r="E421" s="7" t="s">
        <v>772</v>
      </c>
      <c r="F421" s="2" t="s">
        <v>1971</v>
      </c>
      <c r="G421" s="7">
        <v>4000</v>
      </c>
      <c r="H421" s="7" t="s">
        <v>885</v>
      </c>
      <c r="I421" s="2"/>
      <c r="J421" s="7"/>
      <c r="K421" s="7"/>
      <c r="L421" s="7"/>
      <c r="M421" s="7"/>
      <c r="N421" s="57">
        <f t="shared" si="6"/>
        <v>0</v>
      </c>
      <c r="O421" s="7"/>
      <c r="P421" s="7"/>
      <c r="Q421" s="7"/>
    </row>
    <row r="422" spans="1:17" ht="60" x14ac:dyDescent="0.2">
      <c r="A422" s="7"/>
      <c r="B422" s="2"/>
      <c r="C422" s="2"/>
      <c r="D422" s="2"/>
      <c r="E422" s="7" t="s">
        <v>773</v>
      </c>
      <c r="F422" s="2" t="s">
        <v>1973</v>
      </c>
      <c r="G422" s="7">
        <v>17000</v>
      </c>
      <c r="H422" s="7" t="s">
        <v>885</v>
      </c>
      <c r="I422" s="2"/>
      <c r="J422" s="7"/>
      <c r="K422" s="7"/>
      <c r="L422" s="7"/>
      <c r="M422" s="7"/>
      <c r="N422" s="57">
        <f t="shared" si="6"/>
        <v>0</v>
      </c>
      <c r="O422" s="7"/>
      <c r="P422" s="7"/>
      <c r="Q422" s="7"/>
    </row>
    <row r="423" spans="1:17" ht="72" x14ac:dyDescent="0.2">
      <c r="A423" s="7"/>
      <c r="B423" s="2"/>
      <c r="C423" s="2"/>
      <c r="D423" s="2"/>
      <c r="E423" s="7" t="s">
        <v>774</v>
      </c>
      <c r="F423" s="2" t="s">
        <v>1975</v>
      </c>
      <c r="G423" s="7">
        <v>43000</v>
      </c>
      <c r="H423" s="7" t="s">
        <v>885</v>
      </c>
      <c r="I423" s="2"/>
      <c r="J423" s="7"/>
      <c r="K423" s="7"/>
      <c r="L423" s="7"/>
      <c r="M423" s="7"/>
      <c r="N423" s="57">
        <f t="shared" si="6"/>
        <v>0</v>
      </c>
      <c r="O423" s="7"/>
      <c r="P423" s="7"/>
      <c r="Q423" s="7"/>
    </row>
    <row r="424" spans="1:17" ht="72" x14ac:dyDescent="0.2">
      <c r="A424" s="7"/>
      <c r="B424" s="2"/>
      <c r="C424" s="2"/>
      <c r="D424" s="2"/>
      <c r="E424" s="7" t="s">
        <v>775</v>
      </c>
      <c r="F424" s="2" t="s">
        <v>1976</v>
      </c>
      <c r="G424" s="7">
        <v>5000</v>
      </c>
      <c r="H424" s="7" t="s">
        <v>885</v>
      </c>
      <c r="I424" s="2"/>
      <c r="J424" s="7"/>
      <c r="K424" s="7"/>
      <c r="L424" s="7"/>
      <c r="M424" s="7"/>
      <c r="N424" s="57">
        <f t="shared" si="6"/>
        <v>0</v>
      </c>
      <c r="O424" s="7"/>
      <c r="P424" s="7"/>
      <c r="Q424" s="7"/>
    </row>
    <row r="425" spans="1:17" ht="72" x14ac:dyDescent="0.2">
      <c r="A425" s="7"/>
      <c r="B425" s="2"/>
      <c r="C425" s="2"/>
      <c r="D425" s="2"/>
      <c r="E425" s="7" t="s">
        <v>776</v>
      </c>
      <c r="F425" s="2" t="s">
        <v>1977</v>
      </c>
      <c r="G425" s="7">
        <v>29000</v>
      </c>
      <c r="H425" s="7" t="s">
        <v>885</v>
      </c>
      <c r="I425" s="2"/>
      <c r="J425" s="7"/>
      <c r="K425" s="7"/>
      <c r="L425" s="7"/>
      <c r="M425" s="7"/>
      <c r="N425" s="57">
        <f t="shared" si="6"/>
        <v>0</v>
      </c>
      <c r="O425" s="7"/>
      <c r="P425" s="7"/>
      <c r="Q425" s="7"/>
    </row>
    <row r="426" spans="1:17" ht="72" x14ac:dyDescent="0.2">
      <c r="A426" s="7"/>
      <c r="B426" s="2"/>
      <c r="C426" s="2"/>
      <c r="D426" s="2"/>
      <c r="E426" s="7" t="s">
        <v>777</v>
      </c>
      <c r="F426" s="2" t="s">
        <v>1978</v>
      </c>
      <c r="G426" s="7">
        <v>34000</v>
      </c>
      <c r="H426" s="7" t="s">
        <v>885</v>
      </c>
      <c r="I426" s="2"/>
      <c r="J426" s="7"/>
      <c r="K426" s="7"/>
      <c r="L426" s="7"/>
      <c r="M426" s="7"/>
      <c r="N426" s="57">
        <f t="shared" si="6"/>
        <v>0</v>
      </c>
      <c r="O426" s="7"/>
      <c r="P426" s="7"/>
      <c r="Q426" s="7"/>
    </row>
    <row r="427" spans="1:17" ht="72" x14ac:dyDescent="0.2">
      <c r="A427" s="7"/>
      <c r="B427" s="2"/>
      <c r="C427" s="2"/>
      <c r="D427" s="2"/>
      <c r="E427" s="7" t="s">
        <v>778</v>
      </c>
      <c r="F427" s="2" t="s">
        <v>1979</v>
      </c>
      <c r="G427" s="7">
        <v>250000</v>
      </c>
      <c r="H427" s="7" t="s">
        <v>885</v>
      </c>
      <c r="I427" s="2"/>
      <c r="J427" s="7"/>
      <c r="K427" s="7"/>
      <c r="L427" s="7"/>
      <c r="M427" s="7"/>
      <c r="N427" s="57">
        <f t="shared" si="6"/>
        <v>0</v>
      </c>
      <c r="O427" s="7"/>
      <c r="P427" s="7"/>
      <c r="Q427" s="7"/>
    </row>
    <row r="428" spans="1:17" ht="72" x14ac:dyDescent="0.2">
      <c r="A428" s="7"/>
      <c r="B428" s="2"/>
      <c r="C428" s="2"/>
      <c r="D428" s="2"/>
      <c r="E428" s="7" t="s">
        <v>765</v>
      </c>
      <c r="F428" s="2" t="s">
        <v>2820</v>
      </c>
      <c r="G428" s="7">
        <v>700000</v>
      </c>
      <c r="H428" s="7" t="s">
        <v>885</v>
      </c>
      <c r="I428" s="2"/>
      <c r="J428" s="7"/>
      <c r="K428" s="7"/>
      <c r="L428" s="7"/>
      <c r="M428" s="7"/>
      <c r="N428" s="57">
        <f t="shared" si="6"/>
        <v>0</v>
      </c>
      <c r="O428" s="7"/>
      <c r="P428" s="7"/>
      <c r="Q428" s="7"/>
    </row>
    <row r="429" spans="1:17" x14ac:dyDescent="0.2">
      <c r="A429" s="7"/>
      <c r="B429" s="2"/>
      <c r="C429" s="2"/>
      <c r="D429" s="2"/>
      <c r="E429" s="7" t="s">
        <v>766</v>
      </c>
      <c r="F429" s="2" t="s">
        <v>767</v>
      </c>
      <c r="G429" s="7">
        <v>300</v>
      </c>
      <c r="H429" s="7" t="s">
        <v>885</v>
      </c>
      <c r="I429" s="2"/>
      <c r="J429" s="7"/>
      <c r="K429" s="7"/>
      <c r="L429" s="7"/>
      <c r="M429" s="7"/>
      <c r="N429" s="57">
        <f t="shared" si="6"/>
        <v>0</v>
      </c>
      <c r="O429" s="7"/>
      <c r="P429" s="7"/>
      <c r="Q429" s="7"/>
    </row>
    <row r="430" spans="1:17" ht="36" x14ac:dyDescent="0.2">
      <c r="A430" s="7"/>
      <c r="B430" s="2"/>
      <c r="C430" s="2"/>
      <c r="D430" s="2"/>
      <c r="E430" s="7" t="s">
        <v>4</v>
      </c>
      <c r="F430" s="2" t="s">
        <v>5</v>
      </c>
      <c r="G430" s="7">
        <v>12000</v>
      </c>
      <c r="H430" s="7" t="s">
        <v>885</v>
      </c>
      <c r="I430" s="2"/>
      <c r="J430" s="7"/>
      <c r="K430" s="7"/>
      <c r="L430" s="7"/>
      <c r="M430" s="7"/>
      <c r="N430" s="57">
        <f t="shared" si="6"/>
        <v>0</v>
      </c>
      <c r="O430" s="7"/>
      <c r="P430" s="7"/>
      <c r="Q430" s="7"/>
    </row>
    <row r="431" spans="1:17" ht="96" x14ac:dyDescent="0.2">
      <c r="A431" s="7"/>
      <c r="B431" s="2"/>
      <c r="C431" s="2"/>
      <c r="D431" s="2"/>
      <c r="E431" s="7" t="s">
        <v>2266</v>
      </c>
      <c r="F431" s="2" t="s">
        <v>1972</v>
      </c>
      <c r="G431" s="7">
        <v>4000</v>
      </c>
      <c r="H431" s="7" t="s">
        <v>885</v>
      </c>
      <c r="I431" s="2"/>
      <c r="J431" s="7"/>
      <c r="K431" s="7"/>
      <c r="L431" s="7"/>
      <c r="M431" s="7"/>
      <c r="N431" s="57">
        <f t="shared" si="6"/>
        <v>0</v>
      </c>
      <c r="O431" s="7"/>
      <c r="P431" s="7"/>
      <c r="Q431" s="7"/>
    </row>
    <row r="432" spans="1:17" ht="96" x14ac:dyDescent="0.2">
      <c r="A432" s="7"/>
      <c r="B432" s="2"/>
      <c r="C432" s="2"/>
      <c r="D432" s="2"/>
      <c r="E432" s="7" t="s">
        <v>2267</v>
      </c>
      <c r="F432" s="2" t="s">
        <v>1974</v>
      </c>
      <c r="G432" s="7">
        <v>17000</v>
      </c>
      <c r="H432" s="7" t="s">
        <v>885</v>
      </c>
      <c r="I432" s="2"/>
      <c r="J432" s="7"/>
      <c r="K432" s="7"/>
      <c r="L432" s="7"/>
      <c r="M432" s="7"/>
      <c r="N432" s="57">
        <f t="shared" si="6"/>
        <v>0</v>
      </c>
      <c r="O432" s="7"/>
      <c r="P432" s="7"/>
      <c r="Q432" s="7"/>
    </row>
    <row r="433" spans="1:17" ht="240" x14ac:dyDescent="0.2">
      <c r="A433" s="7"/>
      <c r="B433" s="2"/>
      <c r="C433" s="2" t="s">
        <v>779</v>
      </c>
      <c r="D433" s="2" t="s">
        <v>780</v>
      </c>
      <c r="E433" s="7" t="s">
        <v>781</v>
      </c>
      <c r="F433" s="2" t="s">
        <v>1980</v>
      </c>
      <c r="G433" s="7">
        <v>235000</v>
      </c>
      <c r="H433" s="7" t="s">
        <v>885</v>
      </c>
      <c r="I433" s="2"/>
      <c r="J433" s="7"/>
      <c r="K433" s="7"/>
      <c r="L433" s="7"/>
      <c r="M433" s="7"/>
      <c r="N433" s="57">
        <f t="shared" si="6"/>
        <v>0</v>
      </c>
      <c r="O433" s="7"/>
      <c r="P433" s="7"/>
      <c r="Q433" s="7"/>
    </row>
    <row r="434" spans="1:17" ht="48" x14ac:dyDescent="0.2">
      <c r="A434" s="7"/>
      <c r="B434" s="2"/>
      <c r="C434" s="2"/>
      <c r="D434" s="2"/>
      <c r="E434" s="7" t="s">
        <v>782</v>
      </c>
      <c r="F434" s="2" t="s">
        <v>1575</v>
      </c>
      <c r="G434" s="7">
        <v>922</v>
      </c>
      <c r="H434" s="7" t="s">
        <v>885</v>
      </c>
      <c r="I434" s="2"/>
      <c r="J434" s="7"/>
      <c r="K434" s="7"/>
      <c r="L434" s="7"/>
      <c r="M434" s="7"/>
      <c r="N434" s="57">
        <f t="shared" si="6"/>
        <v>0</v>
      </c>
      <c r="O434" s="7"/>
      <c r="P434" s="7"/>
      <c r="Q434" s="7"/>
    </row>
    <row r="435" spans="1:17" ht="264" x14ac:dyDescent="0.2">
      <c r="A435" s="7"/>
      <c r="B435" s="2"/>
      <c r="C435" s="2"/>
      <c r="D435" s="2"/>
      <c r="E435" s="7" t="s">
        <v>783</v>
      </c>
      <c r="F435" s="2" t="s">
        <v>2646</v>
      </c>
      <c r="G435" s="7">
        <v>90000</v>
      </c>
      <c r="H435" s="7" t="s">
        <v>885</v>
      </c>
      <c r="I435" s="2"/>
      <c r="J435" s="7"/>
      <c r="K435" s="7"/>
      <c r="L435" s="7"/>
      <c r="M435" s="7"/>
      <c r="N435" s="57">
        <f t="shared" si="6"/>
        <v>0</v>
      </c>
      <c r="O435" s="7"/>
      <c r="P435" s="7"/>
      <c r="Q435" s="7"/>
    </row>
    <row r="436" spans="1:17" ht="180" x14ac:dyDescent="0.2">
      <c r="A436" s="7"/>
      <c r="B436" s="2"/>
      <c r="C436" s="2"/>
      <c r="D436" s="2"/>
      <c r="E436" s="7" t="s">
        <v>784</v>
      </c>
      <c r="F436" s="2" t="s">
        <v>1981</v>
      </c>
      <c r="G436" s="7">
        <v>180</v>
      </c>
      <c r="H436" s="7" t="s">
        <v>885</v>
      </c>
      <c r="I436" s="2"/>
      <c r="J436" s="7"/>
      <c r="K436" s="7"/>
      <c r="L436" s="7"/>
      <c r="M436" s="7"/>
      <c r="N436" s="57">
        <f t="shared" si="6"/>
        <v>0</v>
      </c>
      <c r="O436" s="7"/>
      <c r="P436" s="7"/>
      <c r="Q436" s="7"/>
    </row>
    <row r="437" spans="1:17" ht="228" x14ac:dyDescent="0.2">
      <c r="A437" s="7"/>
      <c r="B437" s="2"/>
      <c r="C437" s="2" t="s">
        <v>785</v>
      </c>
      <c r="D437" s="2" t="s">
        <v>786</v>
      </c>
      <c r="E437" s="7" t="s">
        <v>787</v>
      </c>
      <c r="F437" s="2" t="s">
        <v>2647</v>
      </c>
      <c r="G437" s="7">
        <v>22000</v>
      </c>
      <c r="H437" s="7" t="s">
        <v>885</v>
      </c>
      <c r="I437" s="2"/>
      <c r="J437" s="7"/>
      <c r="K437" s="7"/>
      <c r="L437" s="7"/>
      <c r="M437" s="7"/>
      <c r="N437" s="57">
        <f t="shared" si="6"/>
        <v>0</v>
      </c>
      <c r="O437" s="7"/>
      <c r="P437" s="7"/>
      <c r="Q437" s="7"/>
    </row>
    <row r="438" spans="1:17" ht="168" x14ac:dyDescent="0.2">
      <c r="A438" s="7"/>
      <c r="B438" s="2"/>
      <c r="C438" s="2"/>
      <c r="D438" s="2"/>
      <c r="E438" s="7" t="s">
        <v>788</v>
      </c>
      <c r="F438" s="2" t="s">
        <v>1982</v>
      </c>
      <c r="G438" s="7">
        <v>200</v>
      </c>
      <c r="H438" s="7" t="s">
        <v>885</v>
      </c>
      <c r="I438" s="2"/>
      <c r="J438" s="7"/>
      <c r="K438" s="7"/>
      <c r="L438" s="7"/>
      <c r="M438" s="7"/>
      <c r="N438" s="57">
        <f t="shared" si="6"/>
        <v>0</v>
      </c>
      <c r="O438" s="7"/>
      <c r="P438" s="7"/>
      <c r="Q438" s="7"/>
    </row>
    <row r="439" spans="1:17" ht="96" x14ac:dyDescent="0.2">
      <c r="A439" s="7"/>
      <c r="B439" s="2"/>
      <c r="C439" s="2" t="s">
        <v>789</v>
      </c>
      <c r="D439" s="2" t="s">
        <v>790</v>
      </c>
      <c r="E439" s="7" t="s">
        <v>791</v>
      </c>
      <c r="F439" s="2" t="s">
        <v>1983</v>
      </c>
      <c r="G439" s="7">
        <v>1000</v>
      </c>
      <c r="H439" s="7" t="s">
        <v>885</v>
      </c>
      <c r="I439" s="2"/>
      <c r="J439" s="7"/>
      <c r="K439" s="7"/>
      <c r="L439" s="7"/>
      <c r="M439" s="7"/>
      <c r="N439" s="57">
        <f t="shared" si="6"/>
        <v>0</v>
      </c>
      <c r="O439" s="7"/>
      <c r="P439" s="7"/>
      <c r="Q439" s="7"/>
    </row>
    <row r="440" spans="1:17" ht="96" x14ac:dyDescent="0.2">
      <c r="A440" s="7"/>
      <c r="B440" s="2"/>
      <c r="C440" s="2"/>
      <c r="D440" s="2"/>
      <c r="E440" s="7" t="s">
        <v>792</v>
      </c>
      <c r="F440" s="2" t="s">
        <v>1984</v>
      </c>
      <c r="G440" s="7">
        <v>80</v>
      </c>
      <c r="H440" s="7" t="s">
        <v>167</v>
      </c>
      <c r="I440" s="2"/>
      <c r="J440" s="7"/>
      <c r="K440" s="7"/>
      <c r="L440" s="7"/>
      <c r="M440" s="7"/>
      <c r="N440" s="57">
        <f t="shared" si="6"/>
        <v>0</v>
      </c>
      <c r="O440" s="7"/>
      <c r="P440" s="7"/>
      <c r="Q440" s="7"/>
    </row>
    <row r="441" spans="1:17" ht="72" x14ac:dyDescent="0.2">
      <c r="A441" s="7"/>
      <c r="B441" s="2"/>
      <c r="C441" s="2"/>
      <c r="D441" s="2"/>
      <c r="E441" s="7" t="s">
        <v>793</v>
      </c>
      <c r="F441" s="2" t="s">
        <v>2648</v>
      </c>
      <c r="G441" s="7">
        <v>1400</v>
      </c>
      <c r="H441" s="7" t="s">
        <v>885</v>
      </c>
      <c r="I441" s="2"/>
      <c r="J441" s="7"/>
      <c r="K441" s="7"/>
      <c r="L441" s="7"/>
      <c r="M441" s="7"/>
      <c r="N441" s="57">
        <f t="shared" si="6"/>
        <v>0</v>
      </c>
      <c r="O441" s="7"/>
      <c r="P441" s="7"/>
      <c r="Q441" s="7"/>
    </row>
    <row r="442" spans="1:17" ht="72" x14ac:dyDescent="0.2">
      <c r="A442" s="7"/>
      <c r="B442" s="2"/>
      <c r="C442" s="2"/>
      <c r="D442" s="2"/>
      <c r="E442" s="7" t="s">
        <v>2269</v>
      </c>
      <c r="F442" s="2" t="s">
        <v>2268</v>
      </c>
      <c r="G442" s="7">
        <v>136000</v>
      </c>
      <c r="H442" s="7" t="s">
        <v>885</v>
      </c>
      <c r="I442" s="2"/>
      <c r="J442" s="7"/>
      <c r="K442" s="7"/>
      <c r="L442" s="7"/>
      <c r="M442" s="7"/>
      <c r="N442" s="57">
        <f t="shared" si="6"/>
        <v>0</v>
      </c>
      <c r="O442" s="7"/>
      <c r="P442" s="7"/>
      <c r="Q442" s="7"/>
    </row>
    <row r="443" spans="1:17" ht="60" x14ac:dyDescent="0.2">
      <c r="A443" s="7"/>
      <c r="B443" s="2"/>
      <c r="C443" s="2"/>
      <c r="D443" s="2"/>
      <c r="E443" s="7" t="s">
        <v>794</v>
      </c>
      <c r="F443" s="2" t="s">
        <v>1985</v>
      </c>
      <c r="G443" s="7">
        <v>11000</v>
      </c>
      <c r="H443" s="7" t="s">
        <v>885</v>
      </c>
      <c r="I443" s="2"/>
      <c r="J443" s="7"/>
      <c r="K443" s="7"/>
      <c r="L443" s="7"/>
      <c r="M443" s="7"/>
      <c r="N443" s="57">
        <f t="shared" si="6"/>
        <v>0</v>
      </c>
      <c r="O443" s="7"/>
      <c r="P443" s="7"/>
      <c r="Q443" s="7"/>
    </row>
    <row r="444" spans="1:17" ht="48" x14ac:dyDescent="0.2">
      <c r="A444" s="7"/>
      <c r="B444" s="2"/>
      <c r="C444" s="2"/>
      <c r="D444" s="2"/>
      <c r="E444" s="7" t="s">
        <v>795</v>
      </c>
      <c r="F444" s="2" t="s">
        <v>1986</v>
      </c>
      <c r="G444" s="7">
        <v>1200</v>
      </c>
      <c r="H444" s="7" t="s">
        <v>885</v>
      </c>
      <c r="I444" s="2"/>
      <c r="J444" s="7"/>
      <c r="K444" s="7"/>
      <c r="L444" s="7"/>
      <c r="M444" s="7"/>
      <c r="N444" s="57">
        <f t="shared" ref="N444:N508" si="7">G444*K444</f>
        <v>0</v>
      </c>
      <c r="O444" s="7"/>
      <c r="P444" s="7"/>
      <c r="Q444" s="7"/>
    </row>
    <row r="445" spans="1:17" ht="72" x14ac:dyDescent="0.2">
      <c r="A445" s="7"/>
      <c r="B445" s="2"/>
      <c r="C445" s="2"/>
      <c r="D445" s="2"/>
      <c r="E445" s="7" t="s">
        <v>796</v>
      </c>
      <c r="F445" s="2" t="s">
        <v>1987</v>
      </c>
      <c r="G445" s="7">
        <v>100000</v>
      </c>
      <c r="H445" s="7" t="s">
        <v>885</v>
      </c>
      <c r="I445" s="2"/>
      <c r="J445" s="7"/>
      <c r="K445" s="7"/>
      <c r="L445" s="7"/>
      <c r="M445" s="7"/>
      <c r="N445" s="57">
        <f t="shared" si="7"/>
        <v>0</v>
      </c>
      <c r="O445" s="7"/>
      <c r="P445" s="7"/>
      <c r="Q445" s="7"/>
    </row>
    <row r="446" spans="1:17" ht="24" x14ac:dyDescent="0.2">
      <c r="A446" s="7"/>
      <c r="B446" s="2"/>
      <c r="C446" s="2"/>
      <c r="D446" s="2"/>
      <c r="E446" s="7" t="s">
        <v>797</v>
      </c>
      <c r="F446" s="2" t="s">
        <v>798</v>
      </c>
      <c r="G446" s="7">
        <v>180</v>
      </c>
      <c r="H446" s="7" t="s">
        <v>885</v>
      </c>
      <c r="I446" s="2"/>
      <c r="J446" s="7"/>
      <c r="K446" s="7"/>
      <c r="L446" s="7"/>
      <c r="M446" s="7"/>
      <c r="N446" s="57">
        <f t="shared" si="7"/>
        <v>0</v>
      </c>
      <c r="O446" s="7"/>
      <c r="P446" s="7"/>
      <c r="Q446" s="7"/>
    </row>
    <row r="447" spans="1:17" ht="24" x14ac:dyDescent="0.2">
      <c r="A447" s="7"/>
      <c r="B447" s="2"/>
      <c r="C447" s="2"/>
      <c r="D447" s="2"/>
      <c r="E447" s="7" t="s">
        <v>799</v>
      </c>
      <c r="F447" s="2" t="s">
        <v>800</v>
      </c>
      <c r="G447" s="7">
        <v>2600</v>
      </c>
      <c r="H447" s="7" t="s">
        <v>885</v>
      </c>
      <c r="I447" s="2"/>
      <c r="J447" s="7"/>
      <c r="K447" s="7"/>
      <c r="L447" s="7"/>
      <c r="M447" s="7"/>
      <c r="N447" s="57">
        <f t="shared" si="7"/>
        <v>0</v>
      </c>
      <c r="O447" s="7"/>
      <c r="P447" s="7"/>
      <c r="Q447" s="7"/>
    </row>
    <row r="448" spans="1:17" ht="96" x14ac:dyDescent="0.2">
      <c r="A448" s="7"/>
      <c r="B448" s="2"/>
      <c r="C448" s="2"/>
      <c r="D448" s="2"/>
      <c r="E448" s="7" t="s">
        <v>801</v>
      </c>
      <c r="F448" s="2" t="s">
        <v>1988</v>
      </c>
      <c r="G448" s="7">
        <v>8500</v>
      </c>
      <c r="H448" s="7" t="s">
        <v>885</v>
      </c>
      <c r="I448" s="2"/>
      <c r="J448" s="7"/>
      <c r="K448" s="7"/>
      <c r="L448" s="7"/>
      <c r="M448" s="7"/>
      <c r="N448" s="57">
        <f t="shared" si="7"/>
        <v>0</v>
      </c>
      <c r="O448" s="7"/>
      <c r="P448" s="7"/>
      <c r="Q448" s="7"/>
    </row>
    <row r="449" spans="1:17" ht="72" x14ac:dyDescent="0.2">
      <c r="A449" s="7"/>
      <c r="B449" s="2"/>
      <c r="C449" s="2"/>
      <c r="D449" s="2"/>
      <c r="E449" s="7" t="s">
        <v>802</v>
      </c>
      <c r="F449" s="2" t="s">
        <v>1989</v>
      </c>
      <c r="G449" s="7">
        <v>5000</v>
      </c>
      <c r="H449" s="7" t="s">
        <v>885</v>
      </c>
      <c r="I449" s="2"/>
      <c r="J449" s="7"/>
      <c r="K449" s="7"/>
      <c r="L449" s="7"/>
      <c r="M449" s="7"/>
      <c r="N449" s="57">
        <f t="shared" si="7"/>
        <v>0</v>
      </c>
      <c r="O449" s="7"/>
      <c r="P449" s="7"/>
      <c r="Q449" s="7"/>
    </row>
    <row r="450" spans="1:17" ht="72" x14ac:dyDescent="0.2">
      <c r="A450" s="7"/>
      <c r="B450" s="2"/>
      <c r="C450" s="2"/>
      <c r="D450" s="2"/>
      <c r="E450" s="7" t="s">
        <v>803</v>
      </c>
      <c r="F450" s="2" t="s">
        <v>1990</v>
      </c>
      <c r="G450" s="7">
        <v>120</v>
      </c>
      <c r="H450" s="7" t="s">
        <v>885</v>
      </c>
      <c r="I450" s="2"/>
      <c r="J450" s="7"/>
      <c r="K450" s="7"/>
      <c r="L450" s="7"/>
      <c r="M450" s="7"/>
      <c r="N450" s="57">
        <f t="shared" si="7"/>
        <v>0</v>
      </c>
      <c r="O450" s="7"/>
      <c r="P450" s="7"/>
      <c r="Q450" s="7"/>
    </row>
    <row r="451" spans="1:17" ht="24" x14ac:dyDescent="0.2">
      <c r="A451" s="7"/>
      <c r="B451" s="2"/>
      <c r="C451" s="2"/>
      <c r="D451" s="2"/>
      <c r="E451" s="7" t="s">
        <v>804</v>
      </c>
      <c r="F451" s="2" t="s">
        <v>805</v>
      </c>
      <c r="G451" s="7">
        <v>900</v>
      </c>
      <c r="H451" s="7" t="s">
        <v>885</v>
      </c>
      <c r="I451" s="7"/>
      <c r="J451" s="7"/>
      <c r="K451" s="7"/>
      <c r="L451" s="7"/>
      <c r="M451" s="7"/>
      <c r="N451" s="57">
        <f t="shared" si="7"/>
        <v>0</v>
      </c>
      <c r="O451" s="7"/>
      <c r="P451" s="7"/>
      <c r="Q451" s="7"/>
    </row>
    <row r="452" spans="1:17" ht="144" x14ac:dyDescent="0.2">
      <c r="A452" s="7"/>
      <c r="B452" s="2"/>
      <c r="C452" s="2"/>
      <c r="D452" s="2"/>
      <c r="E452" s="7" t="s">
        <v>2270</v>
      </c>
      <c r="F452" s="2" t="s">
        <v>2649</v>
      </c>
      <c r="G452" s="7">
        <v>10000</v>
      </c>
      <c r="H452" s="7" t="s">
        <v>885</v>
      </c>
      <c r="I452" s="2"/>
      <c r="J452" s="7"/>
      <c r="K452" s="7"/>
      <c r="L452" s="7"/>
      <c r="M452" s="7"/>
      <c r="N452" s="57">
        <f t="shared" si="7"/>
        <v>0</v>
      </c>
      <c r="O452" s="7"/>
      <c r="P452" s="7"/>
      <c r="Q452" s="7"/>
    </row>
    <row r="453" spans="1:17" ht="84" x14ac:dyDescent="0.2">
      <c r="A453" s="7"/>
      <c r="B453" s="2"/>
      <c r="C453" s="2"/>
      <c r="D453" s="2"/>
      <c r="E453" s="7" t="s">
        <v>806</v>
      </c>
      <c r="F453" s="2" t="s">
        <v>1991</v>
      </c>
      <c r="G453" s="7">
        <v>7500</v>
      </c>
      <c r="H453" s="7" t="s">
        <v>885</v>
      </c>
      <c r="I453" s="2"/>
      <c r="J453" s="7"/>
      <c r="K453" s="7"/>
      <c r="L453" s="7"/>
      <c r="M453" s="7"/>
      <c r="N453" s="57">
        <f t="shared" si="7"/>
        <v>0</v>
      </c>
      <c r="O453" s="7"/>
      <c r="P453" s="7"/>
      <c r="Q453" s="7"/>
    </row>
    <row r="454" spans="1:17" ht="36" x14ac:dyDescent="0.2">
      <c r="A454" s="7"/>
      <c r="B454" s="2"/>
      <c r="C454" s="2"/>
      <c r="D454" s="2"/>
      <c r="E454" s="7" t="s">
        <v>807</v>
      </c>
      <c r="F454" s="2" t="s">
        <v>1992</v>
      </c>
      <c r="G454" s="7">
        <v>20</v>
      </c>
      <c r="H454" s="7" t="s">
        <v>885</v>
      </c>
      <c r="I454" s="2"/>
      <c r="J454" s="7"/>
      <c r="K454" s="7"/>
      <c r="L454" s="7"/>
      <c r="M454" s="7"/>
      <c r="N454" s="57">
        <f t="shared" si="7"/>
        <v>0</v>
      </c>
      <c r="O454" s="7"/>
      <c r="P454" s="7"/>
      <c r="Q454" s="7"/>
    </row>
    <row r="455" spans="1:17" ht="72" x14ac:dyDescent="0.2">
      <c r="A455" s="7"/>
      <c r="B455" s="2"/>
      <c r="C455" s="2"/>
      <c r="D455" s="2"/>
      <c r="E455" s="7" t="s">
        <v>808</v>
      </c>
      <c r="F455" s="2" t="s">
        <v>1993</v>
      </c>
      <c r="G455" s="7">
        <v>250000</v>
      </c>
      <c r="H455" s="7" t="s">
        <v>885</v>
      </c>
      <c r="I455" s="2"/>
      <c r="J455" s="7"/>
      <c r="K455" s="7"/>
      <c r="L455" s="7"/>
      <c r="M455" s="7"/>
      <c r="N455" s="57">
        <f t="shared" si="7"/>
        <v>0</v>
      </c>
      <c r="O455" s="7"/>
      <c r="P455" s="7"/>
      <c r="Q455" s="7"/>
    </row>
    <row r="456" spans="1:17" ht="60" x14ac:dyDescent="0.2">
      <c r="A456" s="7"/>
      <c r="B456" s="2"/>
      <c r="C456" s="2"/>
      <c r="D456" s="2"/>
      <c r="E456" s="7" t="s">
        <v>809</v>
      </c>
      <c r="F456" s="2" t="s">
        <v>1994</v>
      </c>
      <c r="G456" s="7">
        <v>10000</v>
      </c>
      <c r="H456" s="7" t="s">
        <v>885</v>
      </c>
      <c r="I456" s="2"/>
      <c r="J456" s="7"/>
      <c r="K456" s="7"/>
      <c r="L456" s="7"/>
      <c r="M456" s="7"/>
      <c r="N456" s="57">
        <f t="shared" si="7"/>
        <v>0</v>
      </c>
      <c r="O456" s="7"/>
      <c r="P456" s="7"/>
      <c r="Q456" s="7"/>
    </row>
    <row r="457" spans="1:17" x14ac:dyDescent="0.2">
      <c r="A457" s="7"/>
      <c r="B457" s="2"/>
      <c r="C457" s="2"/>
      <c r="D457" s="2"/>
      <c r="E457" s="7" t="s">
        <v>810</v>
      </c>
      <c r="F457" s="2" t="s">
        <v>812</v>
      </c>
      <c r="G457" s="7">
        <v>500</v>
      </c>
      <c r="H457" s="7" t="s">
        <v>885</v>
      </c>
      <c r="I457" s="2"/>
      <c r="J457" s="7"/>
      <c r="K457" s="7"/>
      <c r="L457" s="7"/>
      <c r="M457" s="7"/>
      <c r="N457" s="57">
        <f t="shared" si="7"/>
        <v>0</v>
      </c>
      <c r="O457" s="7"/>
      <c r="P457" s="7"/>
      <c r="Q457" s="7"/>
    </row>
    <row r="458" spans="1:17" ht="72" x14ac:dyDescent="0.2">
      <c r="A458" s="7"/>
      <c r="B458" s="2"/>
      <c r="C458" s="2"/>
      <c r="D458" s="2"/>
      <c r="E458" s="7" t="s">
        <v>811</v>
      </c>
      <c r="F458" s="2" t="s">
        <v>1995</v>
      </c>
      <c r="G458" s="7">
        <v>180</v>
      </c>
      <c r="H458" s="7" t="s">
        <v>885</v>
      </c>
      <c r="I458" s="2"/>
      <c r="J458" s="7"/>
      <c r="K458" s="7"/>
      <c r="L458" s="7"/>
      <c r="M458" s="7"/>
      <c r="N458" s="57">
        <f t="shared" si="7"/>
        <v>0</v>
      </c>
      <c r="O458" s="7"/>
      <c r="P458" s="7"/>
      <c r="Q458" s="7"/>
    </row>
    <row r="459" spans="1:17" ht="240" x14ac:dyDescent="0.2">
      <c r="A459" s="7"/>
      <c r="B459" s="2"/>
      <c r="C459" s="2"/>
      <c r="D459" s="2"/>
      <c r="E459" s="7" t="s">
        <v>813</v>
      </c>
      <c r="F459" s="2" t="s">
        <v>2803</v>
      </c>
      <c r="G459" s="7">
        <v>18000</v>
      </c>
      <c r="H459" s="7" t="s">
        <v>885</v>
      </c>
      <c r="I459" s="2"/>
      <c r="J459" s="7"/>
      <c r="K459" s="7"/>
      <c r="L459" s="7"/>
      <c r="M459" s="7"/>
      <c r="N459" s="57">
        <f t="shared" si="7"/>
        <v>0</v>
      </c>
      <c r="O459" s="7"/>
      <c r="P459" s="7"/>
      <c r="Q459" s="7"/>
    </row>
    <row r="460" spans="1:17" ht="228" x14ac:dyDescent="0.2">
      <c r="A460" s="7"/>
      <c r="B460" s="2"/>
      <c r="C460" s="2"/>
      <c r="D460" s="2"/>
      <c r="E460" s="7" t="s">
        <v>1578</v>
      </c>
      <c r="F460" s="2" t="s">
        <v>1996</v>
      </c>
      <c r="G460" s="7">
        <v>118000</v>
      </c>
      <c r="H460" s="7" t="s">
        <v>167</v>
      </c>
      <c r="I460" s="2"/>
      <c r="J460" s="7"/>
      <c r="K460" s="7"/>
      <c r="L460" s="7"/>
      <c r="M460" s="7"/>
      <c r="N460" s="57">
        <f t="shared" si="7"/>
        <v>0</v>
      </c>
      <c r="O460" s="7"/>
      <c r="P460" s="7"/>
      <c r="Q460" s="7"/>
    </row>
    <row r="461" spans="1:17" ht="84" x14ac:dyDescent="0.2">
      <c r="A461" s="7"/>
      <c r="B461" s="2"/>
      <c r="C461" s="2"/>
      <c r="D461" s="2"/>
      <c r="E461" s="7" t="s">
        <v>1864</v>
      </c>
      <c r="F461" s="53" t="s">
        <v>2234</v>
      </c>
      <c r="G461" s="7">
        <v>1000</v>
      </c>
      <c r="H461" s="7" t="s">
        <v>885</v>
      </c>
      <c r="I461" s="53"/>
      <c r="J461" s="7"/>
      <c r="K461" s="7"/>
      <c r="L461" s="7"/>
      <c r="M461" s="7"/>
      <c r="N461" s="57">
        <f t="shared" si="7"/>
        <v>0</v>
      </c>
      <c r="O461" s="7"/>
      <c r="P461" s="7"/>
      <c r="Q461" s="7"/>
    </row>
    <row r="462" spans="1:17" ht="36" x14ac:dyDescent="0.2">
      <c r="A462" s="7"/>
      <c r="B462" s="2"/>
      <c r="C462" s="2"/>
      <c r="D462" s="2"/>
      <c r="E462" s="7" t="s">
        <v>2271</v>
      </c>
      <c r="F462" s="2" t="s">
        <v>1863</v>
      </c>
      <c r="G462" s="7">
        <v>150</v>
      </c>
      <c r="H462" s="7" t="s">
        <v>885</v>
      </c>
      <c r="I462" s="7"/>
      <c r="J462" s="7"/>
      <c r="K462" s="7"/>
      <c r="L462" s="7"/>
      <c r="M462" s="7"/>
      <c r="N462" s="57">
        <f t="shared" si="7"/>
        <v>0</v>
      </c>
      <c r="O462" s="7"/>
      <c r="P462" s="7"/>
      <c r="Q462" s="7"/>
    </row>
    <row r="463" spans="1:17" ht="36" x14ac:dyDescent="0.2">
      <c r="A463" s="7"/>
      <c r="B463" s="2"/>
      <c r="C463" s="2"/>
      <c r="D463" s="2"/>
      <c r="E463" s="7" t="s">
        <v>2272</v>
      </c>
      <c r="F463" s="2" t="s">
        <v>1865</v>
      </c>
      <c r="G463" s="7">
        <v>100</v>
      </c>
      <c r="H463" s="7" t="s">
        <v>885</v>
      </c>
      <c r="I463" s="7"/>
      <c r="J463" s="7"/>
      <c r="K463" s="7"/>
      <c r="L463" s="7"/>
      <c r="M463" s="7"/>
      <c r="N463" s="57">
        <f t="shared" si="7"/>
        <v>0</v>
      </c>
      <c r="O463" s="7"/>
      <c r="P463" s="7"/>
      <c r="Q463" s="7"/>
    </row>
    <row r="464" spans="1:17" ht="48" x14ac:dyDescent="0.2">
      <c r="A464" s="7"/>
      <c r="B464" s="2"/>
      <c r="C464" s="2"/>
      <c r="D464" s="2"/>
      <c r="E464" s="7" t="s">
        <v>2732</v>
      </c>
      <c r="F464" s="84" t="s">
        <v>2733</v>
      </c>
      <c r="G464" s="7">
        <v>2000</v>
      </c>
      <c r="H464" s="7" t="s">
        <v>885</v>
      </c>
      <c r="I464" s="7"/>
      <c r="J464" s="7"/>
      <c r="K464" s="7"/>
      <c r="L464" s="7"/>
      <c r="M464" s="7"/>
      <c r="N464" s="57">
        <f t="shared" si="7"/>
        <v>0</v>
      </c>
      <c r="O464" s="7"/>
      <c r="P464" s="7"/>
      <c r="Q464" s="7"/>
    </row>
    <row r="465" spans="1:17" ht="60" x14ac:dyDescent="0.2">
      <c r="A465" s="7"/>
      <c r="B465" s="2" t="s">
        <v>197</v>
      </c>
      <c r="C465" s="2" t="s">
        <v>198</v>
      </c>
      <c r="D465" s="2" t="s">
        <v>199</v>
      </c>
      <c r="E465" s="7" t="s">
        <v>200</v>
      </c>
      <c r="F465" s="2" t="s">
        <v>2219</v>
      </c>
      <c r="G465" s="7">
        <v>50</v>
      </c>
      <c r="H465" s="7" t="s">
        <v>885</v>
      </c>
      <c r="I465" s="2"/>
      <c r="J465" s="32"/>
      <c r="K465" s="7"/>
      <c r="L465" s="7"/>
      <c r="M465" s="7"/>
      <c r="N465" s="57">
        <f t="shared" si="7"/>
        <v>0</v>
      </c>
      <c r="O465" s="7"/>
      <c r="P465" s="7"/>
      <c r="Q465" s="7"/>
    </row>
    <row r="466" spans="1:17" ht="24" x14ac:dyDescent="0.2">
      <c r="A466" s="7"/>
      <c r="B466" s="2"/>
      <c r="C466" s="2"/>
      <c r="D466" s="2"/>
      <c r="E466" s="7" t="s">
        <v>2277</v>
      </c>
      <c r="F466" s="2" t="s">
        <v>2220</v>
      </c>
      <c r="G466" s="7">
        <v>70</v>
      </c>
      <c r="H466" s="7" t="s">
        <v>885</v>
      </c>
      <c r="I466" s="2"/>
      <c r="J466" s="32"/>
      <c r="K466" s="7"/>
      <c r="L466" s="7"/>
      <c r="M466" s="7"/>
      <c r="N466" s="57">
        <f t="shared" si="7"/>
        <v>0</v>
      </c>
      <c r="O466" s="7"/>
      <c r="P466" s="7"/>
      <c r="Q466" s="7"/>
    </row>
    <row r="467" spans="1:17" ht="40.5" x14ac:dyDescent="0.25">
      <c r="A467" s="7"/>
      <c r="B467" s="2"/>
      <c r="C467" s="2"/>
      <c r="D467" s="2"/>
      <c r="E467" s="7" t="s">
        <v>201</v>
      </c>
      <c r="F467" s="68" t="s">
        <v>2233</v>
      </c>
      <c r="G467" s="7">
        <v>491</v>
      </c>
      <c r="H467" s="7" t="s">
        <v>885</v>
      </c>
      <c r="I467" s="2"/>
      <c r="J467" s="38"/>
      <c r="K467" s="7"/>
      <c r="L467" s="7"/>
      <c r="M467" s="7"/>
      <c r="N467" s="57">
        <f t="shared" si="7"/>
        <v>0</v>
      </c>
      <c r="O467" s="7"/>
      <c r="P467" s="7"/>
      <c r="Q467" s="7"/>
    </row>
    <row r="468" spans="1:17" ht="84" x14ac:dyDescent="0.2">
      <c r="A468" s="7"/>
      <c r="B468" s="2"/>
      <c r="C468" s="2"/>
      <c r="D468" s="2"/>
      <c r="E468" s="7" t="s">
        <v>202</v>
      </c>
      <c r="F468" s="2" t="s">
        <v>2221</v>
      </c>
      <c r="G468" s="38">
        <v>5</v>
      </c>
      <c r="H468" s="7" t="s">
        <v>885</v>
      </c>
      <c r="I468" s="2"/>
      <c r="J468" s="38"/>
      <c r="K468" s="7"/>
      <c r="L468" s="7"/>
      <c r="M468" s="7"/>
      <c r="N468" s="57">
        <f t="shared" si="7"/>
        <v>0</v>
      </c>
      <c r="O468" s="7"/>
      <c r="P468" s="7"/>
      <c r="Q468" s="7"/>
    </row>
    <row r="469" spans="1:17" ht="84" x14ac:dyDescent="0.2">
      <c r="A469" s="7"/>
      <c r="B469" s="2"/>
      <c r="C469" s="2"/>
      <c r="D469" s="2"/>
      <c r="E469" s="7" t="s">
        <v>2280</v>
      </c>
      <c r="F469" s="2" t="s">
        <v>2222</v>
      </c>
      <c r="G469" s="38">
        <v>180</v>
      </c>
      <c r="H469" s="7" t="s">
        <v>885</v>
      </c>
      <c r="I469" s="2"/>
      <c r="J469" s="38"/>
      <c r="K469" s="7"/>
      <c r="L469" s="7"/>
      <c r="M469" s="7"/>
      <c r="N469" s="57">
        <f t="shared" si="7"/>
        <v>0</v>
      </c>
      <c r="O469" s="7"/>
      <c r="P469" s="7"/>
      <c r="Q469" s="7"/>
    </row>
    <row r="470" spans="1:17" ht="84" x14ac:dyDescent="0.2">
      <c r="A470" s="7"/>
      <c r="B470" s="2"/>
      <c r="C470" s="2"/>
      <c r="D470" s="2"/>
      <c r="E470" s="7" t="s">
        <v>2281</v>
      </c>
      <c r="F470" s="2" t="s">
        <v>2223</v>
      </c>
      <c r="G470" s="38">
        <v>20</v>
      </c>
      <c r="H470" s="7" t="s">
        <v>885</v>
      </c>
      <c r="I470" s="2"/>
      <c r="J470" s="38"/>
      <c r="K470" s="7"/>
      <c r="L470" s="7"/>
      <c r="M470" s="7"/>
      <c r="N470" s="57">
        <f t="shared" si="7"/>
        <v>0</v>
      </c>
      <c r="O470" s="7"/>
      <c r="P470" s="7"/>
      <c r="Q470" s="7"/>
    </row>
    <row r="471" spans="1:17" ht="84" x14ac:dyDescent="0.2">
      <c r="A471" s="7"/>
      <c r="B471" s="2"/>
      <c r="C471" s="2"/>
      <c r="D471" s="2"/>
      <c r="E471" s="7" t="s">
        <v>203</v>
      </c>
      <c r="F471" s="2" t="s">
        <v>2224</v>
      </c>
      <c r="G471" s="38">
        <v>70</v>
      </c>
      <c r="H471" s="7" t="s">
        <v>885</v>
      </c>
      <c r="I471" s="2"/>
      <c r="J471" s="38"/>
      <c r="K471" s="7"/>
      <c r="L471" s="7"/>
      <c r="M471" s="7"/>
      <c r="N471" s="57">
        <f t="shared" si="7"/>
        <v>0</v>
      </c>
      <c r="O471" s="7"/>
      <c r="P471" s="7"/>
      <c r="Q471" s="7"/>
    </row>
    <row r="472" spans="1:17" ht="84" x14ac:dyDescent="0.2">
      <c r="A472" s="7"/>
      <c r="B472" s="2"/>
      <c r="C472" s="2"/>
      <c r="D472" s="2"/>
      <c r="E472" s="7" t="s">
        <v>2282</v>
      </c>
      <c r="F472" s="2" t="s">
        <v>2225</v>
      </c>
      <c r="G472" s="38">
        <v>80</v>
      </c>
      <c r="H472" s="7" t="s">
        <v>885</v>
      </c>
      <c r="I472" s="2"/>
      <c r="J472" s="38"/>
      <c r="K472" s="7"/>
      <c r="L472" s="7"/>
      <c r="M472" s="7"/>
      <c r="N472" s="57">
        <f t="shared" si="7"/>
        <v>0</v>
      </c>
      <c r="O472" s="7"/>
      <c r="P472" s="7"/>
      <c r="Q472" s="7"/>
    </row>
    <row r="473" spans="1:17" ht="60" x14ac:dyDescent="0.2">
      <c r="A473" s="31"/>
      <c r="B473" s="33"/>
      <c r="C473" s="33"/>
      <c r="D473" s="33"/>
      <c r="E473" s="31" t="s">
        <v>204</v>
      </c>
      <c r="F473" s="33" t="s">
        <v>2800</v>
      </c>
      <c r="G473" s="31">
        <v>150</v>
      </c>
      <c r="H473" s="31" t="s">
        <v>885</v>
      </c>
      <c r="I473" s="7"/>
      <c r="J473" s="39"/>
      <c r="K473" s="7"/>
      <c r="L473" s="7"/>
      <c r="M473" s="7"/>
      <c r="N473" s="57">
        <f t="shared" si="7"/>
        <v>0</v>
      </c>
      <c r="O473" s="7"/>
      <c r="P473" s="7"/>
      <c r="Q473" s="7"/>
    </row>
    <row r="474" spans="1:17" ht="84" x14ac:dyDescent="0.2">
      <c r="A474" s="7"/>
      <c r="B474" s="2"/>
      <c r="C474" s="2"/>
      <c r="D474" s="2"/>
      <c r="E474" s="31" t="s">
        <v>2300</v>
      </c>
      <c r="F474" s="2" t="s">
        <v>2226</v>
      </c>
      <c r="G474" s="38">
        <v>1400</v>
      </c>
      <c r="H474" s="7" t="s">
        <v>885</v>
      </c>
      <c r="I474" s="2"/>
      <c r="J474" s="38"/>
      <c r="K474" s="7"/>
      <c r="L474" s="7"/>
      <c r="M474" s="7"/>
      <c r="N474" s="57">
        <f t="shared" si="7"/>
        <v>0</v>
      </c>
      <c r="O474" s="7"/>
      <c r="P474" s="7"/>
      <c r="Q474" s="7"/>
    </row>
    <row r="475" spans="1:17" ht="36" x14ac:dyDescent="0.2">
      <c r="A475" s="7"/>
      <c r="B475" s="2"/>
      <c r="C475" s="2"/>
      <c r="D475" s="2"/>
      <c r="E475" s="31" t="s">
        <v>205</v>
      </c>
      <c r="F475" s="2" t="s">
        <v>2228</v>
      </c>
      <c r="G475" s="7">
        <v>300</v>
      </c>
      <c r="H475" s="7" t="s">
        <v>885</v>
      </c>
      <c r="I475" s="2"/>
      <c r="J475" s="32"/>
      <c r="K475" s="7"/>
      <c r="L475" s="7"/>
      <c r="M475" s="7"/>
      <c r="N475" s="57">
        <f t="shared" si="7"/>
        <v>0</v>
      </c>
      <c r="O475" s="7"/>
      <c r="P475" s="7"/>
      <c r="Q475" s="7"/>
    </row>
    <row r="476" spans="1:17" ht="24" x14ac:dyDescent="0.2">
      <c r="A476" s="7"/>
      <c r="B476" s="2"/>
      <c r="C476" s="2"/>
      <c r="D476" s="2"/>
      <c r="E476" s="31" t="s">
        <v>206</v>
      </c>
      <c r="F476" s="2" t="s">
        <v>253</v>
      </c>
      <c r="G476" s="7">
        <v>20</v>
      </c>
      <c r="H476" s="7" t="s">
        <v>885</v>
      </c>
      <c r="I476" s="2"/>
      <c r="J476" s="32"/>
      <c r="K476" s="7"/>
      <c r="L476" s="7"/>
      <c r="M476" s="7"/>
      <c r="N476" s="57">
        <f t="shared" si="7"/>
        <v>0</v>
      </c>
      <c r="O476" s="7"/>
      <c r="P476" s="7"/>
      <c r="Q476" s="7"/>
    </row>
    <row r="477" spans="1:17" ht="60" x14ac:dyDescent="0.2">
      <c r="A477" s="7"/>
      <c r="B477" s="2"/>
      <c r="C477" s="2"/>
      <c r="D477" s="2"/>
      <c r="E477" s="31" t="s">
        <v>207</v>
      </c>
      <c r="F477" s="48" t="s">
        <v>2544</v>
      </c>
      <c r="G477" s="7">
        <v>5</v>
      </c>
      <c r="H477" s="7" t="s">
        <v>885</v>
      </c>
      <c r="I477" s="48"/>
      <c r="J477" s="38"/>
      <c r="K477" s="7"/>
      <c r="L477" s="7"/>
      <c r="M477" s="7"/>
      <c r="N477" s="57">
        <f t="shared" si="7"/>
        <v>0</v>
      </c>
      <c r="O477" s="7"/>
      <c r="P477" s="7"/>
      <c r="Q477" s="7"/>
    </row>
    <row r="478" spans="1:17" ht="48" x14ac:dyDescent="0.2">
      <c r="A478" s="7"/>
      <c r="B478" s="2"/>
      <c r="C478" s="2"/>
      <c r="D478" s="2"/>
      <c r="E478" s="31" t="s">
        <v>208</v>
      </c>
      <c r="F478" s="2" t="s">
        <v>2229</v>
      </c>
      <c r="G478" s="7">
        <v>2</v>
      </c>
      <c r="H478" s="7" t="s">
        <v>885</v>
      </c>
      <c r="I478" s="2"/>
      <c r="J478" s="38"/>
      <c r="K478" s="7"/>
      <c r="L478" s="7"/>
      <c r="M478" s="7"/>
      <c r="N478" s="57">
        <f t="shared" si="7"/>
        <v>0</v>
      </c>
      <c r="O478" s="7"/>
      <c r="P478" s="7"/>
      <c r="Q478" s="7"/>
    </row>
    <row r="479" spans="1:17" ht="36" x14ac:dyDescent="0.2">
      <c r="A479" s="7"/>
      <c r="B479" s="2"/>
      <c r="C479" s="2"/>
      <c r="D479" s="2"/>
      <c r="E479" s="31" t="s">
        <v>209</v>
      </c>
      <c r="F479" s="2" t="s">
        <v>2230</v>
      </c>
      <c r="G479" s="7">
        <v>4</v>
      </c>
      <c r="H479" s="7" t="s">
        <v>885</v>
      </c>
      <c r="I479" s="2"/>
      <c r="J479" s="32"/>
      <c r="K479" s="7"/>
      <c r="L479" s="7"/>
      <c r="M479" s="7"/>
      <c r="N479" s="57">
        <f t="shared" si="7"/>
        <v>0</v>
      </c>
      <c r="O479" s="7"/>
      <c r="P479" s="7"/>
      <c r="Q479" s="7"/>
    </row>
    <row r="480" spans="1:17" ht="84" x14ac:dyDescent="0.2">
      <c r="A480" s="7"/>
      <c r="B480" s="2"/>
      <c r="C480" s="2"/>
      <c r="D480" s="2" t="s">
        <v>2694</v>
      </c>
      <c r="E480" s="2" t="s">
        <v>2695</v>
      </c>
      <c r="F480" s="2" t="s">
        <v>2273</v>
      </c>
      <c r="G480" s="7">
        <v>10</v>
      </c>
      <c r="H480" s="7" t="s">
        <v>167</v>
      </c>
      <c r="I480" s="2"/>
      <c r="J480" s="32"/>
      <c r="K480" s="7"/>
      <c r="L480" s="7"/>
      <c r="M480" s="7"/>
      <c r="N480" s="57">
        <f t="shared" si="7"/>
        <v>0</v>
      </c>
      <c r="O480" s="7"/>
      <c r="P480" s="7"/>
      <c r="Q480" s="7"/>
    </row>
    <row r="481" spans="1:17" ht="84" x14ac:dyDescent="0.2">
      <c r="A481" s="7"/>
      <c r="B481" s="2"/>
      <c r="C481" s="2"/>
      <c r="D481" s="2"/>
      <c r="E481" s="2" t="s">
        <v>2696</v>
      </c>
      <c r="F481" s="2" t="s">
        <v>2274</v>
      </c>
      <c r="G481" s="7">
        <v>260</v>
      </c>
      <c r="H481" s="7" t="s">
        <v>885</v>
      </c>
      <c r="I481" s="2"/>
      <c r="J481" s="38"/>
      <c r="K481" s="7"/>
      <c r="L481" s="7"/>
      <c r="M481" s="7"/>
      <c r="N481" s="57">
        <f t="shared" si="7"/>
        <v>0</v>
      </c>
      <c r="O481" s="7"/>
      <c r="P481" s="7"/>
      <c r="Q481" s="7"/>
    </row>
    <row r="482" spans="1:17" ht="84" x14ac:dyDescent="0.2">
      <c r="A482" s="7"/>
      <c r="B482" s="2"/>
      <c r="C482" s="2"/>
      <c r="D482" s="2"/>
      <c r="E482" s="2" t="s">
        <v>2697</v>
      </c>
      <c r="F482" s="2" t="s">
        <v>2275</v>
      </c>
      <c r="G482" s="7">
        <v>10</v>
      </c>
      <c r="H482" s="7" t="s">
        <v>885</v>
      </c>
      <c r="I482" s="2"/>
      <c r="J482" s="38"/>
      <c r="K482" s="7"/>
      <c r="L482" s="7"/>
      <c r="M482" s="7"/>
      <c r="N482" s="57">
        <f t="shared" si="7"/>
        <v>0</v>
      </c>
      <c r="O482" s="7"/>
      <c r="P482" s="7"/>
      <c r="Q482" s="7"/>
    </row>
    <row r="483" spans="1:17" ht="84" x14ac:dyDescent="0.2">
      <c r="A483" s="7"/>
      <c r="B483" s="2"/>
      <c r="C483" s="2"/>
      <c r="D483" s="2"/>
      <c r="E483" s="2" t="s">
        <v>2698</v>
      </c>
      <c r="F483" s="2" t="s">
        <v>2276</v>
      </c>
      <c r="G483" s="7">
        <v>100</v>
      </c>
      <c r="H483" s="7" t="s">
        <v>885</v>
      </c>
      <c r="I483" s="2"/>
      <c r="J483" s="38"/>
      <c r="K483" s="7"/>
      <c r="L483" s="7"/>
      <c r="M483" s="7"/>
      <c r="N483" s="57">
        <f t="shared" si="7"/>
        <v>0</v>
      </c>
      <c r="O483" s="7"/>
      <c r="P483" s="7"/>
      <c r="Q483" s="7"/>
    </row>
    <row r="484" spans="1:17" x14ac:dyDescent="0.2">
      <c r="A484" s="7"/>
      <c r="B484" s="2"/>
      <c r="C484" s="2"/>
      <c r="D484" s="2"/>
      <c r="E484" s="2"/>
      <c r="F484" s="20" t="s">
        <v>353</v>
      </c>
      <c r="G484" s="7"/>
      <c r="H484" s="7"/>
      <c r="I484" s="2"/>
      <c r="J484" s="38"/>
      <c r="K484" s="7"/>
      <c r="L484" s="7"/>
      <c r="M484" s="7"/>
      <c r="N484" s="57">
        <f>SUM(N480:N483)</f>
        <v>0</v>
      </c>
      <c r="O484" s="7"/>
      <c r="P484" s="7"/>
      <c r="Q484" s="7"/>
    </row>
    <row r="485" spans="1:17" ht="96" x14ac:dyDescent="0.2">
      <c r="A485" s="7"/>
      <c r="B485" s="2"/>
      <c r="C485" s="2"/>
      <c r="D485" s="2" t="s">
        <v>2703</v>
      </c>
      <c r="E485" s="2" t="s">
        <v>2699</v>
      </c>
      <c r="F485" s="2" t="s">
        <v>2283</v>
      </c>
      <c r="G485" s="7">
        <v>160</v>
      </c>
      <c r="H485" s="7" t="s">
        <v>885</v>
      </c>
      <c r="I485" s="2"/>
      <c r="J485" s="38"/>
      <c r="K485" s="7"/>
      <c r="L485" s="7"/>
      <c r="M485" s="7"/>
      <c r="N485" s="57">
        <f t="shared" si="7"/>
        <v>0</v>
      </c>
      <c r="O485" s="7"/>
      <c r="P485" s="7"/>
      <c r="Q485" s="7"/>
    </row>
    <row r="486" spans="1:17" ht="96" x14ac:dyDescent="0.2">
      <c r="A486" s="7"/>
      <c r="B486" s="2"/>
      <c r="C486" s="2"/>
      <c r="D486" s="2"/>
      <c r="E486" s="2" t="s">
        <v>2700</v>
      </c>
      <c r="F486" s="2" t="s">
        <v>2284</v>
      </c>
      <c r="G486" s="7">
        <v>120</v>
      </c>
      <c r="H486" s="7" t="s">
        <v>885</v>
      </c>
      <c r="I486" s="2"/>
      <c r="J486" s="38"/>
      <c r="K486" s="7"/>
      <c r="L486" s="7"/>
      <c r="M486" s="7"/>
      <c r="N486" s="57">
        <f t="shared" si="7"/>
        <v>0</v>
      </c>
      <c r="O486" s="7"/>
      <c r="P486" s="7"/>
      <c r="Q486" s="7"/>
    </row>
    <row r="487" spans="1:17" ht="96" x14ac:dyDescent="0.2">
      <c r="A487" s="7"/>
      <c r="B487" s="2"/>
      <c r="C487" s="2"/>
      <c r="D487" s="2"/>
      <c r="E487" s="2" t="s">
        <v>2701</v>
      </c>
      <c r="F487" s="2" t="s">
        <v>2285</v>
      </c>
      <c r="G487" s="7">
        <v>480</v>
      </c>
      <c r="H487" s="7" t="s">
        <v>885</v>
      </c>
      <c r="I487" s="2"/>
      <c r="J487" s="38"/>
      <c r="K487" s="7"/>
      <c r="L487" s="7"/>
      <c r="M487" s="7"/>
      <c r="N487" s="57">
        <f t="shared" si="7"/>
        <v>0</v>
      </c>
      <c r="O487" s="7"/>
      <c r="P487" s="7"/>
      <c r="Q487" s="7"/>
    </row>
    <row r="488" spans="1:17" ht="96" x14ac:dyDescent="0.2">
      <c r="A488" s="7"/>
      <c r="B488" s="2"/>
      <c r="C488" s="2"/>
      <c r="D488" s="2"/>
      <c r="E488" s="2" t="s">
        <v>2702</v>
      </c>
      <c r="F488" s="2" t="s">
        <v>2286</v>
      </c>
      <c r="G488" s="7">
        <v>950</v>
      </c>
      <c r="H488" s="7" t="s">
        <v>885</v>
      </c>
      <c r="I488" s="2"/>
      <c r="J488" s="38"/>
      <c r="K488" s="7"/>
      <c r="L488" s="7"/>
      <c r="M488" s="7"/>
      <c r="N488" s="57">
        <f t="shared" si="7"/>
        <v>0</v>
      </c>
      <c r="O488" s="7"/>
      <c r="P488" s="7"/>
      <c r="Q488" s="7"/>
    </row>
    <row r="489" spans="1:17" x14ac:dyDescent="0.2">
      <c r="A489" s="7"/>
      <c r="B489" s="2"/>
      <c r="C489" s="2"/>
      <c r="D489" s="2"/>
      <c r="E489" s="2"/>
      <c r="F489" s="20" t="s">
        <v>353</v>
      </c>
      <c r="G489" s="7"/>
      <c r="H489" s="7"/>
      <c r="I489" s="2"/>
      <c r="J489" s="38"/>
      <c r="K489" s="7"/>
      <c r="L489" s="7"/>
      <c r="M489" s="7"/>
      <c r="N489" s="57">
        <f>SUM(N485:N488)</f>
        <v>0</v>
      </c>
      <c r="O489" s="7"/>
      <c r="P489" s="7"/>
      <c r="Q489" s="7"/>
    </row>
    <row r="490" spans="1:17" ht="84" x14ac:dyDescent="0.2">
      <c r="A490" s="7"/>
      <c r="B490" s="2"/>
      <c r="C490" s="2"/>
      <c r="D490" s="2" t="s">
        <v>2704</v>
      </c>
      <c r="E490" s="7" t="s">
        <v>2705</v>
      </c>
      <c r="F490" s="2" t="s">
        <v>2808</v>
      </c>
      <c r="G490" s="7">
        <v>40</v>
      </c>
      <c r="H490" s="7" t="s">
        <v>885</v>
      </c>
      <c r="I490" s="2"/>
      <c r="J490" s="38"/>
      <c r="K490" s="7"/>
      <c r="L490" s="7"/>
      <c r="M490" s="7"/>
      <c r="N490" s="57">
        <f t="shared" si="7"/>
        <v>0</v>
      </c>
      <c r="O490" s="7"/>
      <c r="P490" s="7"/>
      <c r="Q490" s="7"/>
    </row>
    <row r="491" spans="1:17" ht="72" x14ac:dyDescent="0.2">
      <c r="A491" s="7"/>
      <c r="B491" s="2"/>
      <c r="C491" s="2"/>
      <c r="D491" s="2"/>
      <c r="E491" s="7" t="s">
        <v>2706</v>
      </c>
      <c r="F491" s="2" t="s">
        <v>2807</v>
      </c>
      <c r="G491" s="7">
        <v>60</v>
      </c>
      <c r="H491" s="7" t="s">
        <v>885</v>
      </c>
      <c r="I491" s="2"/>
      <c r="J491" s="38"/>
      <c r="K491" s="7"/>
      <c r="L491" s="7"/>
      <c r="M491" s="7"/>
      <c r="N491" s="57">
        <f t="shared" si="7"/>
        <v>0</v>
      </c>
      <c r="O491" s="7"/>
      <c r="P491" s="7"/>
      <c r="Q491" s="7"/>
    </row>
    <row r="492" spans="1:17" ht="72" x14ac:dyDescent="0.2">
      <c r="A492" s="7"/>
      <c r="B492" s="2"/>
      <c r="C492" s="2"/>
      <c r="D492" s="2"/>
      <c r="E492" s="7" t="s">
        <v>2707</v>
      </c>
      <c r="F492" s="2" t="s">
        <v>2809</v>
      </c>
      <c r="G492" s="7">
        <v>120</v>
      </c>
      <c r="H492" s="7" t="s">
        <v>885</v>
      </c>
      <c r="I492" s="2"/>
      <c r="J492" s="38"/>
      <c r="K492" s="7"/>
      <c r="L492" s="7"/>
      <c r="M492" s="7"/>
      <c r="N492" s="57">
        <f t="shared" si="7"/>
        <v>0</v>
      </c>
      <c r="O492" s="7"/>
      <c r="P492" s="7"/>
      <c r="Q492" s="7"/>
    </row>
    <row r="493" spans="1:17" x14ac:dyDescent="0.2">
      <c r="A493" s="7"/>
      <c r="B493" s="2"/>
      <c r="C493" s="2"/>
      <c r="D493" s="2"/>
      <c r="E493" s="2"/>
      <c r="F493" s="20" t="s">
        <v>353</v>
      </c>
      <c r="G493" s="7"/>
      <c r="H493" s="7"/>
      <c r="I493" s="2"/>
      <c r="J493" s="38"/>
      <c r="K493" s="7"/>
      <c r="L493" s="7"/>
      <c r="M493" s="7"/>
      <c r="N493" s="57">
        <f>SUM(N490:N492)</f>
        <v>0</v>
      </c>
      <c r="O493" s="7"/>
      <c r="P493" s="7"/>
      <c r="Q493" s="7"/>
    </row>
    <row r="494" spans="1:17" ht="96" x14ac:dyDescent="0.2">
      <c r="A494" s="7"/>
      <c r="B494" s="2"/>
      <c r="C494" s="2"/>
      <c r="D494" s="2" t="s">
        <v>2708</v>
      </c>
      <c r="E494" s="7" t="s">
        <v>2709</v>
      </c>
      <c r="F494" s="2" t="s">
        <v>2810</v>
      </c>
      <c r="G494" s="7">
        <v>60</v>
      </c>
      <c r="H494" s="7" t="s">
        <v>885</v>
      </c>
      <c r="I494" s="2"/>
      <c r="J494" s="38"/>
      <c r="K494" s="7"/>
      <c r="L494" s="7"/>
      <c r="M494" s="7"/>
      <c r="N494" s="57">
        <f t="shared" si="7"/>
        <v>0</v>
      </c>
      <c r="O494" s="7"/>
      <c r="P494" s="7"/>
      <c r="Q494" s="7"/>
    </row>
    <row r="495" spans="1:17" ht="84" x14ac:dyDescent="0.2">
      <c r="A495" s="7"/>
      <c r="B495" s="2"/>
      <c r="C495" s="2"/>
      <c r="D495" s="2"/>
      <c r="E495" s="7" t="s">
        <v>2710</v>
      </c>
      <c r="F495" s="2" t="s">
        <v>2811</v>
      </c>
      <c r="G495" s="7">
        <v>60</v>
      </c>
      <c r="H495" s="7" t="s">
        <v>885</v>
      </c>
      <c r="I495" s="2"/>
      <c r="J495" s="38"/>
      <c r="K495" s="7"/>
      <c r="L495" s="7"/>
      <c r="M495" s="7"/>
      <c r="N495" s="57">
        <f t="shared" si="7"/>
        <v>0</v>
      </c>
      <c r="O495" s="7"/>
      <c r="P495" s="7"/>
      <c r="Q495" s="7"/>
    </row>
    <row r="496" spans="1:17" ht="84" x14ac:dyDescent="0.2">
      <c r="A496" s="7"/>
      <c r="B496" s="2"/>
      <c r="C496" s="2"/>
      <c r="D496" s="2"/>
      <c r="E496" s="7" t="s">
        <v>2711</v>
      </c>
      <c r="F496" s="2" t="s">
        <v>2813</v>
      </c>
      <c r="G496" s="7">
        <v>10</v>
      </c>
      <c r="H496" s="7" t="s">
        <v>885</v>
      </c>
      <c r="I496" s="2"/>
      <c r="J496" s="38"/>
      <c r="K496" s="7"/>
      <c r="L496" s="7"/>
      <c r="M496" s="7"/>
      <c r="N496" s="57">
        <f t="shared" si="7"/>
        <v>0</v>
      </c>
      <c r="O496" s="7"/>
      <c r="P496" s="7"/>
      <c r="Q496" s="7"/>
    </row>
    <row r="497" spans="1:17" ht="84" x14ac:dyDescent="0.2">
      <c r="A497" s="7"/>
      <c r="B497" s="2"/>
      <c r="C497" s="2"/>
      <c r="D497" s="2"/>
      <c r="E497" s="7" t="s">
        <v>2712</v>
      </c>
      <c r="F497" s="2" t="s">
        <v>2812</v>
      </c>
      <c r="G497" s="7">
        <v>40</v>
      </c>
      <c r="H497" s="7" t="s">
        <v>885</v>
      </c>
      <c r="I497" s="2"/>
      <c r="J497" s="38"/>
      <c r="K497" s="7"/>
      <c r="L497" s="7"/>
      <c r="M497" s="7"/>
      <c r="N497" s="57">
        <f t="shared" si="7"/>
        <v>0</v>
      </c>
      <c r="O497" s="7"/>
      <c r="P497" s="7"/>
      <c r="Q497" s="7"/>
    </row>
    <row r="498" spans="1:17" x14ac:dyDescent="0.2">
      <c r="A498" s="7"/>
      <c r="B498" s="2"/>
      <c r="C498" s="2"/>
      <c r="D498" s="2"/>
      <c r="E498" s="2"/>
      <c r="F498" s="20" t="s">
        <v>353</v>
      </c>
      <c r="G498" s="7"/>
      <c r="H498" s="7"/>
      <c r="I498" s="2"/>
      <c r="J498" s="38"/>
      <c r="K498" s="7"/>
      <c r="L498" s="7"/>
      <c r="M498" s="7"/>
      <c r="N498" s="57">
        <f>SUM(N494:N497)</f>
        <v>0</v>
      </c>
      <c r="O498" s="7"/>
      <c r="P498" s="7"/>
      <c r="Q498" s="7"/>
    </row>
    <row r="499" spans="1:17" ht="84" x14ac:dyDescent="0.2">
      <c r="A499" s="7"/>
      <c r="B499" s="2"/>
      <c r="C499" s="2"/>
      <c r="D499" s="2" t="s">
        <v>2799</v>
      </c>
      <c r="E499" s="2" t="s">
        <v>2713</v>
      </c>
      <c r="F499" s="2" t="s">
        <v>2287</v>
      </c>
      <c r="G499" s="7">
        <v>60</v>
      </c>
      <c r="H499" s="7" t="s">
        <v>885</v>
      </c>
      <c r="I499" s="2"/>
      <c r="J499" s="38"/>
      <c r="K499" s="7"/>
      <c r="L499" s="7"/>
      <c r="M499" s="7"/>
      <c r="N499" s="57">
        <f t="shared" si="7"/>
        <v>0</v>
      </c>
      <c r="O499" s="7"/>
      <c r="P499" s="7"/>
      <c r="Q499" s="7"/>
    </row>
    <row r="500" spans="1:17" ht="84" x14ac:dyDescent="0.2">
      <c r="A500" s="7"/>
      <c r="B500" s="2"/>
      <c r="C500" s="2"/>
      <c r="D500" s="2"/>
      <c r="E500" s="2" t="s">
        <v>2714</v>
      </c>
      <c r="F500" s="2" t="s">
        <v>2288</v>
      </c>
      <c r="G500" s="7">
        <v>200</v>
      </c>
      <c r="H500" s="7" t="s">
        <v>885</v>
      </c>
      <c r="I500" s="2"/>
      <c r="J500" s="38"/>
      <c r="K500" s="7"/>
      <c r="L500" s="7"/>
      <c r="M500" s="7"/>
      <c r="N500" s="57">
        <f t="shared" si="7"/>
        <v>0</v>
      </c>
      <c r="O500" s="7"/>
      <c r="P500" s="7"/>
      <c r="Q500" s="7"/>
    </row>
    <row r="501" spans="1:17" ht="84" x14ac:dyDescent="0.2">
      <c r="A501" s="7"/>
      <c r="B501" s="2"/>
      <c r="C501" s="2"/>
      <c r="D501" s="2"/>
      <c r="E501" s="2" t="s">
        <v>2715</v>
      </c>
      <c r="F501" s="2" t="s">
        <v>2289</v>
      </c>
      <c r="G501" s="7">
        <v>300</v>
      </c>
      <c r="H501" s="7" t="s">
        <v>885</v>
      </c>
      <c r="I501" s="2"/>
      <c r="J501" s="38"/>
      <c r="K501" s="7"/>
      <c r="L501" s="7"/>
      <c r="M501" s="7"/>
      <c r="N501" s="57">
        <f t="shared" si="7"/>
        <v>0</v>
      </c>
      <c r="O501" s="7"/>
      <c r="P501" s="7"/>
      <c r="Q501" s="7"/>
    </row>
    <row r="502" spans="1:17" ht="84" x14ac:dyDescent="0.2">
      <c r="A502" s="7"/>
      <c r="B502" s="2"/>
      <c r="C502" s="2"/>
      <c r="D502" s="2"/>
      <c r="E502" s="2" t="s">
        <v>2716</v>
      </c>
      <c r="F502" s="2" t="s">
        <v>2290</v>
      </c>
      <c r="G502" s="7">
        <v>550</v>
      </c>
      <c r="H502" s="7" t="s">
        <v>885</v>
      </c>
      <c r="I502" s="2"/>
      <c r="J502" s="38"/>
      <c r="K502" s="7"/>
      <c r="L502" s="7"/>
      <c r="M502" s="7"/>
      <c r="N502" s="57">
        <f t="shared" si="7"/>
        <v>0</v>
      </c>
      <c r="O502" s="7"/>
      <c r="P502" s="7"/>
      <c r="Q502" s="7"/>
    </row>
    <row r="503" spans="1:17" ht="84" x14ac:dyDescent="0.2">
      <c r="A503" s="7"/>
      <c r="B503" s="2"/>
      <c r="C503" s="2"/>
      <c r="D503" s="2"/>
      <c r="E503" s="2" t="s">
        <v>2717</v>
      </c>
      <c r="F503" s="2" t="s">
        <v>2291</v>
      </c>
      <c r="G503" s="7">
        <v>1400</v>
      </c>
      <c r="H503" s="7" t="s">
        <v>885</v>
      </c>
      <c r="I503" s="2"/>
      <c r="J503" s="38"/>
      <c r="K503" s="7"/>
      <c r="L503" s="7"/>
      <c r="M503" s="7"/>
      <c r="N503" s="57">
        <f t="shared" si="7"/>
        <v>0</v>
      </c>
      <c r="O503" s="7"/>
      <c r="P503" s="7"/>
      <c r="Q503" s="7"/>
    </row>
    <row r="504" spans="1:17" ht="84" x14ac:dyDescent="0.2">
      <c r="A504" s="7"/>
      <c r="B504" s="2"/>
      <c r="C504" s="2"/>
      <c r="D504" s="2"/>
      <c r="E504" s="2" t="s">
        <v>2718</v>
      </c>
      <c r="F504" s="2" t="s">
        <v>2292</v>
      </c>
      <c r="G504" s="7">
        <v>300</v>
      </c>
      <c r="H504" s="7" t="s">
        <v>885</v>
      </c>
      <c r="I504" s="2"/>
      <c r="J504" s="38"/>
      <c r="K504" s="7"/>
      <c r="L504" s="7"/>
      <c r="M504" s="7"/>
      <c r="N504" s="57">
        <f t="shared" si="7"/>
        <v>0</v>
      </c>
      <c r="O504" s="7"/>
      <c r="P504" s="7"/>
      <c r="Q504" s="7"/>
    </row>
    <row r="505" spans="1:17" ht="84" x14ac:dyDescent="0.2">
      <c r="A505" s="7"/>
      <c r="B505" s="2"/>
      <c r="C505" s="2"/>
      <c r="D505" s="2"/>
      <c r="E505" s="2" t="s">
        <v>2719</v>
      </c>
      <c r="F505" s="2" t="s">
        <v>2293</v>
      </c>
      <c r="G505" s="7">
        <v>50</v>
      </c>
      <c r="H505" s="7" t="s">
        <v>885</v>
      </c>
      <c r="I505" s="2"/>
      <c r="J505" s="38"/>
      <c r="K505" s="7"/>
      <c r="L505" s="7"/>
      <c r="M505" s="7"/>
      <c r="N505" s="57">
        <f t="shared" si="7"/>
        <v>0</v>
      </c>
      <c r="O505" s="7"/>
      <c r="P505" s="7"/>
      <c r="Q505" s="7"/>
    </row>
    <row r="506" spans="1:17" ht="84" x14ac:dyDescent="0.2">
      <c r="A506" s="7"/>
      <c r="B506" s="2"/>
      <c r="C506" s="2"/>
      <c r="D506" s="2"/>
      <c r="E506" s="2" t="s">
        <v>2720</v>
      </c>
      <c r="F506" s="2" t="s">
        <v>2294</v>
      </c>
      <c r="G506" s="7">
        <v>20</v>
      </c>
      <c r="H506" s="7" t="s">
        <v>885</v>
      </c>
      <c r="I506" s="2"/>
      <c r="J506" s="38"/>
      <c r="K506" s="7"/>
      <c r="L506" s="7"/>
      <c r="M506" s="7"/>
      <c r="N506" s="57">
        <f t="shared" si="7"/>
        <v>0</v>
      </c>
      <c r="O506" s="7"/>
      <c r="P506" s="7"/>
      <c r="Q506" s="7"/>
    </row>
    <row r="507" spans="1:17" x14ac:dyDescent="0.2">
      <c r="A507" s="7"/>
      <c r="B507" s="2"/>
      <c r="C507" s="2"/>
      <c r="D507" s="2"/>
      <c r="E507" s="2"/>
      <c r="F507" s="20" t="s">
        <v>353</v>
      </c>
      <c r="G507" s="7"/>
      <c r="H507" s="7"/>
      <c r="I507" s="2"/>
      <c r="J507" s="38"/>
      <c r="K507" s="7"/>
      <c r="L507" s="7"/>
      <c r="M507" s="7"/>
      <c r="N507" s="57">
        <f>SUM(N499:N506)</f>
        <v>0</v>
      </c>
      <c r="O507" s="7"/>
      <c r="P507" s="7"/>
      <c r="Q507" s="7"/>
    </row>
    <row r="508" spans="1:17" ht="84" x14ac:dyDescent="0.2">
      <c r="A508" s="7"/>
      <c r="B508" s="2"/>
      <c r="C508" s="2"/>
      <c r="D508" s="2" t="s">
        <v>2721</v>
      </c>
      <c r="E508" s="7" t="s">
        <v>2722</v>
      </c>
      <c r="F508" s="2" t="s">
        <v>2295</v>
      </c>
      <c r="G508" s="7">
        <v>10</v>
      </c>
      <c r="H508" s="7" t="s">
        <v>885</v>
      </c>
      <c r="I508" s="2"/>
      <c r="J508" s="32"/>
      <c r="K508" s="7"/>
      <c r="L508" s="7"/>
      <c r="M508" s="7"/>
      <c r="N508" s="57">
        <f t="shared" si="7"/>
        <v>0</v>
      </c>
      <c r="O508" s="7"/>
      <c r="P508" s="7"/>
      <c r="Q508" s="7"/>
    </row>
    <row r="509" spans="1:17" ht="84" x14ac:dyDescent="0.2">
      <c r="A509" s="7"/>
      <c r="B509" s="2"/>
      <c r="C509" s="2"/>
      <c r="D509" s="2"/>
      <c r="E509" s="7" t="s">
        <v>2723</v>
      </c>
      <c r="F509" s="2" t="s">
        <v>2296</v>
      </c>
      <c r="G509" s="7">
        <v>10</v>
      </c>
      <c r="H509" s="7" t="s">
        <v>885</v>
      </c>
      <c r="I509" s="2"/>
      <c r="J509" s="32"/>
      <c r="K509" s="7"/>
      <c r="L509" s="7"/>
      <c r="M509" s="7"/>
      <c r="N509" s="57">
        <f t="shared" ref="N509:N572" si="8">G509*K509</f>
        <v>0</v>
      </c>
      <c r="O509" s="7"/>
      <c r="P509" s="7"/>
      <c r="Q509" s="7"/>
    </row>
    <row r="510" spans="1:17" ht="84" x14ac:dyDescent="0.2">
      <c r="A510" s="7"/>
      <c r="B510" s="2"/>
      <c r="C510" s="2"/>
      <c r="D510" s="2"/>
      <c r="E510" s="7" t="s">
        <v>2724</v>
      </c>
      <c r="F510" s="2" t="s">
        <v>2297</v>
      </c>
      <c r="G510" s="7">
        <v>5</v>
      </c>
      <c r="H510" s="7" t="s">
        <v>2227</v>
      </c>
      <c r="I510" s="2"/>
      <c r="J510" s="32"/>
      <c r="K510" s="7"/>
      <c r="L510" s="7"/>
      <c r="M510" s="7"/>
      <c r="N510" s="57">
        <f t="shared" si="8"/>
        <v>0</v>
      </c>
      <c r="O510" s="7"/>
      <c r="P510" s="7"/>
      <c r="Q510" s="7"/>
    </row>
    <row r="511" spans="1:17" ht="84" x14ac:dyDescent="0.2">
      <c r="A511" s="7"/>
      <c r="B511" s="2"/>
      <c r="C511" s="2"/>
      <c r="D511" s="2"/>
      <c r="E511" s="7" t="s">
        <v>2725</v>
      </c>
      <c r="F511" s="2" t="s">
        <v>2298</v>
      </c>
      <c r="G511" s="7">
        <v>5</v>
      </c>
      <c r="H511" s="7" t="s">
        <v>2227</v>
      </c>
      <c r="I511" s="2"/>
      <c r="J511" s="32"/>
      <c r="K511" s="7"/>
      <c r="L511" s="7"/>
      <c r="M511" s="7"/>
      <c r="N511" s="57">
        <f t="shared" si="8"/>
        <v>0</v>
      </c>
      <c r="O511" s="7"/>
      <c r="P511" s="7"/>
      <c r="Q511" s="7"/>
    </row>
    <row r="512" spans="1:17" ht="84" x14ac:dyDescent="0.2">
      <c r="A512" s="7"/>
      <c r="B512" s="2"/>
      <c r="C512" s="2"/>
      <c r="D512" s="2"/>
      <c r="E512" s="7" t="s">
        <v>2726</v>
      </c>
      <c r="F512" s="2" t="s">
        <v>2299</v>
      </c>
      <c r="G512" s="7">
        <v>50</v>
      </c>
      <c r="H512" s="7" t="s">
        <v>885</v>
      </c>
      <c r="I512" s="2"/>
      <c r="J512" s="32"/>
      <c r="K512" s="7"/>
      <c r="L512" s="7"/>
      <c r="M512" s="7"/>
      <c r="N512" s="57">
        <f t="shared" si="8"/>
        <v>0</v>
      </c>
      <c r="O512" s="7"/>
      <c r="P512" s="7"/>
      <c r="Q512" s="7"/>
    </row>
    <row r="513" spans="1:17" x14ac:dyDescent="0.2">
      <c r="A513" s="7"/>
      <c r="B513" s="2"/>
      <c r="C513" s="2"/>
      <c r="D513" s="2"/>
      <c r="E513" s="7"/>
      <c r="F513" s="20" t="s">
        <v>353</v>
      </c>
      <c r="G513" s="7"/>
      <c r="H513" s="7"/>
      <c r="I513" s="2"/>
      <c r="J513" s="32"/>
      <c r="K513" s="7"/>
      <c r="L513" s="7"/>
      <c r="M513" s="7"/>
      <c r="N513" s="57">
        <f>SUM(N508:N512)</f>
        <v>0</v>
      </c>
      <c r="O513" s="7"/>
      <c r="P513" s="7"/>
      <c r="Q513" s="7"/>
    </row>
    <row r="514" spans="1:17" ht="60" x14ac:dyDescent="0.2">
      <c r="A514" s="7"/>
      <c r="B514" s="2"/>
      <c r="C514" s="2"/>
      <c r="D514" s="2" t="s">
        <v>2727</v>
      </c>
      <c r="E514" s="7" t="s">
        <v>2728</v>
      </c>
      <c r="F514" s="2" t="s">
        <v>2650</v>
      </c>
      <c r="G514" s="7">
        <v>5</v>
      </c>
      <c r="H514" s="7" t="s">
        <v>885</v>
      </c>
      <c r="I514" s="2"/>
      <c r="J514" s="32"/>
      <c r="K514" s="7"/>
      <c r="L514" s="7"/>
      <c r="M514" s="7"/>
      <c r="N514" s="57">
        <f t="shared" si="8"/>
        <v>0</v>
      </c>
      <c r="O514" s="7"/>
      <c r="P514" s="7"/>
      <c r="Q514" s="7"/>
    </row>
    <row r="515" spans="1:17" ht="60" x14ac:dyDescent="0.2">
      <c r="A515" s="7"/>
      <c r="B515" s="2"/>
      <c r="C515" s="2"/>
      <c r="D515" s="2"/>
      <c r="E515" s="7" t="s">
        <v>2729</v>
      </c>
      <c r="F515" s="2" t="s">
        <v>2651</v>
      </c>
      <c r="G515" s="7">
        <v>5</v>
      </c>
      <c r="H515" s="7" t="s">
        <v>885</v>
      </c>
      <c r="I515" s="2"/>
      <c r="J515" s="32"/>
      <c r="K515" s="7"/>
      <c r="L515" s="7"/>
      <c r="M515" s="7"/>
      <c r="N515" s="57">
        <f t="shared" si="8"/>
        <v>0</v>
      </c>
      <c r="O515" s="7"/>
      <c r="P515" s="7"/>
      <c r="Q515" s="7"/>
    </row>
    <row r="516" spans="1:17" ht="60" x14ac:dyDescent="0.2">
      <c r="A516" s="7"/>
      <c r="B516" s="2"/>
      <c r="C516" s="2"/>
      <c r="D516" s="2"/>
      <c r="E516" s="7" t="s">
        <v>2730</v>
      </c>
      <c r="F516" s="2" t="s">
        <v>2652</v>
      </c>
      <c r="G516" s="7">
        <v>5</v>
      </c>
      <c r="H516" s="7" t="s">
        <v>885</v>
      </c>
      <c r="I516" s="2"/>
      <c r="J516" s="32"/>
      <c r="K516" s="7"/>
      <c r="L516" s="7"/>
      <c r="M516" s="7"/>
      <c r="N516" s="57">
        <f t="shared" si="8"/>
        <v>0</v>
      </c>
      <c r="O516" s="7"/>
      <c r="P516" s="7"/>
      <c r="Q516" s="7"/>
    </row>
    <row r="517" spans="1:17" ht="60" x14ac:dyDescent="0.2">
      <c r="A517" s="7"/>
      <c r="B517" s="2"/>
      <c r="C517" s="2"/>
      <c r="D517" s="2"/>
      <c r="E517" s="7" t="s">
        <v>2731</v>
      </c>
      <c r="F517" s="2" t="s">
        <v>2653</v>
      </c>
      <c r="G517" s="7">
        <v>5</v>
      </c>
      <c r="H517" s="7" t="s">
        <v>885</v>
      </c>
      <c r="I517" s="2"/>
      <c r="J517" s="32"/>
      <c r="K517" s="7"/>
      <c r="L517" s="7"/>
      <c r="M517" s="7"/>
      <c r="N517" s="57">
        <f t="shared" si="8"/>
        <v>0</v>
      </c>
      <c r="O517" s="7"/>
      <c r="P517" s="7"/>
      <c r="Q517" s="7"/>
    </row>
    <row r="518" spans="1:17" x14ac:dyDescent="0.2">
      <c r="A518" s="7"/>
      <c r="B518" s="2"/>
      <c r="C518" s="2"/>
      <c r="D518" s="2"/>
      <c r="E518" s="7"/>
      <c r="F518" s="20" t="s">
        <v>353</v>
      </c>
      <c r="G518" s="7"/>
      <c r="H518" s="7"/>
      <c r="I518" s="2"/>
      <c r="J518" s="32"/>
      <c r="K518" s="7"/>
      <c r="L518" s="7"/>
      <c r="M518" s="7"/>
      <c r="N518" s="57">
        <f>SUM(N514:N517)</f>
        <v>0</v>
      </c>
      <c r="O518" s="7"/>
      <c r="P518" s="7"/>
      <c r="Q518" s="7"/>
    </row>
    <row r="519" spans="1:17" ht="84" x14ac:dyDescent="0.2">
      <c r="A519" s="7"/>
      <c r="B519" s="2"/>
      <c r="C519" s="2" t="s">
        <v>210</v>
      </c>
      <c r="D519" s="2" t="s">
        <v>211</v>
      </c>
      <c r="E519" s="7" t="s">
        <v>212</v>
      </c>
      <c r="F519" s="2" t="s">
        <v>2797</v>
      </c>
      <c r="G519" s="7">
        <v>2782</v>
      </c>
      <c r="H519" s="7" t="s">
        <v>885</v>
      </c>
      <c r="I519" s="7"/>
      <c r="J519" s="7"/>
      <c r="K519" s="7"/>
      <c r="L519" s="7"/>
      <c r="M519" s="7"/>
      <c r="N519" s="57">
        <f t="shared" si="8"/>
        <v>0</v>
      </c>
      <c r="O519" s="7"/>
      <c r="P519" s="7"/>
      <c r="Q519" s="7"/>
    </row>
    <row r="520" spans="1:17" ht="72" x14ac:dyDescent="0.2">
      <c r="A520" s="7"/>
      <c r="B520" s="2"/>
      <c r="C520" s="2" t="s">
        <v>213</v>
      </c>
      <c r="D520" s="2" t="s">
        <v>214</v>
      </c>
      <c r="E520" s="36" t="s">
        <v>215</v>
      </c>
      <c r="F520" s="17" t="s">
        <v>1529</v>
      </c>
      <c r="G520" s="36">
        <v>125</v>
      </c>
      <c r="H520" s="36" t="s">
        <v>885</v>
      </c>
      <c r="I520" s="7"/>
      <c r="J520" s="7"/>
      <c r="K520" s="7"/>
      <c r="L520" s="7"/>
      <c r="M520" s="7"/>
      <c r="N520" s="57">
        <f t="shared" si="8"/>
        <v>0</v>
      </c>
      <c r="O520" s="7"/>
      <c r="P520" s="7"/>
      <c r="Q520" s="7"/>
    </row>
    <row r="521" spans="1:17" ht="36" x14ac:dyDescent="0.2">
      <c r="A521" s="7"/>
      <c r="B521" s="2"/>
      <c r="C521" s="2"/>
      <c r="D521" s="2"/>
      <c r="E521" s="36" t="s">
        <v>216</v>
      </c>
      <c r="F521" s="17" t="s">
        <v>1530</v>
      </c>
      <c r="G521" s="36">
        <v>175</v>
      </c>
      <c r="H521" s="36" t="s">
        <v>885</v>
      </c>
      <c r="I521" s="7"/>
      <c r="J521" s="7"/>
      <c r="K521" s="7"/>
      <c r="L521" s="7"/>
      <c r="M521" s="7"/>
      <c r="N521" s="57">
        <f t="shared" si="8"/>
        <v>0</v>
      </c>
      <c r="O521" s="7"/>
      <c r="P521" s="7"/>
      <c r="Q521" s="7"/>
    </row>
    <row r="522" spans="1:17" ht="48" x14ac:dyDescent="0.2">
      <c r="A522" s="7"/>
      <c r="B522" s="2"/>
      <c r="C522" s="2"/>
      <c r="D522" s="2"/>
      <c r="E522" s="36" t="s">
        <v>217</v>
      </c>
      <c r="F522" s="17" t="s">
        <v>1531</v>
      </c>
      <c r="G522" s="36">
        <v>40</v>
      </c>
      <c r="H522" s="36" t="s">
        <v>885</v>
      </c>
      <c r="I522" s="7"/>
      <c r="J522" s="7"/>
      <c r="K522" s="7"/>
      <c r="L522" s="7"/>
      <c r="M522" s="7"/>
      <c r="N522" s="57">
        <f t="shared" si="8"/>
        <v>0</v>
      </c>
      <c r="O522" s="7"/>
      <c r="P522" s="7"/>
      <c r="Q522" s="7"/>
    </row>
    <row r="523" spans="1:17" ht="24" x14ac:dyDescent="0.2">
      <c r="A523" s="7"/>
      <c r="B523" s="2"/>
      <c r="C523" s="2"/>
      <c r="D523" s="2"/>
      <c r="E523" s="36" t="s">
        <v>218</v>
      </c>
      <c r="F523" s="17" t="s">
        <v>1725</v>
      </c>
      <c r="G523" s="36">
        <v>360</v>
      </c>
      <c r="H523" s="36" t="s">
        <v>885</v>
      </c>
      <c r="I523" s="7"/>
      <c r="J523" s="7"/>
      <c r="K523" s="7"/>
      <c r="L523" s="7"/>
      <c r="M523" s="7"/>
      <c r="N523" s="57">
        <f t="shared" si="8"/>
        <v>0</v>
      </c>
      <c r="O523" s="7"/>
      <c r="P523" s="7"/>
      <c r="Q523" s="7"/>
    </row>
    <row r="524" spans="1:17" ht="24" x14ac:dyDescent="0.2">
      <c r="A524" s="7"/>
      <c r="B524" s="2"/>
      <c r="C524" s="2"/>
      <c r="D524" s="2"/>
      <c r="E524" s="36" t="s">
        <v>219</v>
      </c>
      <c r="F524" s="17" t="s">
        <v>1726</v>
      </c>
      <c r="G524" s="36">
        <v>360</v>
      </c>
      <c r="H524" s="36" t="s">
        <v>885</v>
      </c>
      <c r="I524" s="7"/>
      <c r="J524" s="7"/>
      <c r="K524" s="7"/>
      <c r="L524" s="7"/>
      <c r="M524" s="7"/>
      <c r="N524" s="57">
        <f t="shared" si="8"/>
        <v>0</v>
      </c>
      <c r="O524" s="7"/>
      <c r="P524" s="7"/>
      <c r="Q524" s="7"/>
    </row>
    <row r="525" spans="1:17" ht="36" x14ac:dyDescent="0.2">
      <c r="A525" s="7"/>
      <c r="B525" s="2"/>
      <c r="C525" s="2"/>
      <c r="D525" s="2"/>
      <c r="E525" s="36" t="s">
        <v>220</v>
      </c>
      <c r="F525" s="17" t="s">
        <v>1727</v>
      </c>
      <c r="G525" s="36">
        <v>30</v>
      </c>
      <c r="H525" s="36" t="s">
        <v>885</v>
      </c>
      <c r="I525" s="7"/>
      <c r="J525" s="7"/>
      <c r="K525" s="7"/>
      <c r="L525" s="7"/>
      <c r="M525" s="7"/>
      <c r="N525" s="57">
        <f t="shared" si="8"/>
        <v>0</v>
      </c>
      <c r="O525" s="7"/>
      <c r="P525" s="7"/>
      <c r="Q525" s="7"/>
    </row>
    <row r="526" spans="1:17" ht="36" x14ac:dyDescent="0.2">
      <c r="A526" s="7"/>
      <c r="B526" s="2"/>
      <c r="C526" s="2"/>
      <c r="D526" s="2"/>
      <c r="E526" s="36" t="s">
        <v>221</v>
      </c>
      <c r="F526" s="17" t="s">
        <v>222</v>
      </c>
      <c r="G526" s="36">
        <v>900</v>
      </c>
      <c r="H526" s="36" t="s">
        <v>885</v>
      </c>
      <c r="I526" s="7"/>
      <c r="J526" s="7"/>
      <c r="K526" s="7"/>
      <c r="L526" s="7"/>
      <c r="M526" s="7"/>
      <c r="N526" s="57">
        <f t="shared" si="8"/>
        <v>0</v>
      </c>
      <c r="O526" s="7"/>
      <c r="P526" s="7"/>
      <c r="Q526" s="7"/>
    </row>
    <row r="527" spans="1:17" ht="24" x14ac:dyDescent="0.2">
      <c r="A527" s="7"/>
      <c r="B527" s="2"/>
      <c r="C527" s="2"/>
      <c r="D527" s="2"/>
      <c r="E527" s="36" t="s">
        <v>223</v>
      </c>
      <c r="F527" s="17" t="s">
        <v>1728</v>
      </c>
      <c r="G527" s="36">
        <v>500</v>
      </c>
      <c r="H527" s="36" t="s">
        <v>885</v>
      </c>
      <c r="I527" s="7"/>
      <c r="J527" s="7"/>
      <c r="K527" s="7"/>
      <c r="L527" s="7"/>
      <c r="M527" s="7"/>
      <c r="N527" s="57">
        <f t="shared" si="8"/>
        <v>0</v>
      </c>
      <c r="O527" s="7"/>
      <c r="P527" s="7"/>
      <c r="Q527" s="7"/>
    </row>
    <row r="528" spans="1:17" ht="36" x14ac:dyDescent="0.2">
      <c r="A528" s="7"/>
      <c r="B528" s="2"/>
      <c r="C528" s="2"/>
      <c r="D528" s="2"/>
      <c r="E528" s="36" t="s">
        <v>224</v>
      </c>
      <c r="F528" s="17" t="s">
        <v>1729</v>
      </c>
      <c r="G528" s="36">
        <v>200</v>
      </c>
      <c r="H528" s="36" t="s">
        <v>885</v>
      </c>
      <c r="I528" s="7"/>
      <c r="J528" s="7"/>
      <c r="K528" s="7"/>
      <c r="L528" s="7"/>
      <c r="M528" s="7"/>
      <c r="N528" s="57">
        <f t="shared" si="8"/>
        <v>0</v>
      </c>
      <c r="O528" s="7"/>
      <c r="P528" s="7"/>
      <c r="Q528" s="7"/>
    </row>
    <row r="529" spans="1:17" ht="24" x14ac:dyDescent="0.2">
      <c r="A529" s="7"/>
      <c r="B529" s="2"/>
      <c r="C529" s="2"/>
      <c r="D529" s="2"/>
      <c r="E529" s="36" t="s">
        <v>225</v>
      </c>
      <c r="F529" s="17" t="s">
        <v>226</v>
      </c>
      <c r="G529" s="36">
        <v>5</v>
      </c>
      <c r="H529" s="36" t="s">
        <v>885</v>
      </c>
      <c r="I529" s="7"/>
      <c r="J529" s="7"/>
      <c r="K529" s="7"/>
      <c r="L529" s="7"/>
      <c r="M529" s="7"/>
      <c r="N529" s="57">
        <f t="shared" si="8"/>
        <v>0</v>
      </c>
      <c r="O529" s="7"/>
      <c r="P529" s="7"/>
      <c r="Q529" s="7"/>
    </row>
    <row r="530" spans="1:17" ht="24" x14ac:dyDescent="0.2">
      <c r="A530" s="7"/>
      <c r="B530" s="2"/>
      <c r="C530" s="2"/>
      <c r="D530" s="2"/>
      <c r="E530" s="36" t="s">
        <v>227</v>
      </c>
      <c r="F530" s="17" t="s">
        <v>228</v>
      </c>
      <c r="G530" s="36">
        <v>5</v>
      </c>
      <c r="H530" s="36" t="s">
        <v>885</v>
      </c>
      <c r="I530" s="7"/>
      <c r="J530" s="7"/>
      <c r="K530" s="7"/>
      <c r="L530" s="7"/>
      <c r="M530" s="7"/>
      <c r="N530" s="57">
        <f t="shared" si="8"/>
        <v>0</v>
      </c>
      <c r="O530" s="7"/>
      <c r="P530" s="7"/>
      <c r="Q530" s="7"/>
    </row>
    <row r="531" spans="1:17" ht="36" x14ac:dyDescent="0.2">
      <c r="A531" s="7"/>
      <c r="B531" s="2"/>
      <c r="C531" s="2"/>
      <c r="D531" s="2"/>
      <c r="E531" s="36" t="s">
        <v>229</v>
      </c>
      <c r="F531" s="17" t="s">
        <v>230</v>
      </c>
      <c r="G531" s="36">
        <v>40</v>
      </c>
      <c r="H531" s="36" t="s">
        <v>885</v>
      </c>
      <c r="I531" s="7"/>
      <c r="J531" s="7"/>
      <c r="K531" s="7"/>
      <c r="L531" s="7"/>
      <c r="M531" s="7"/>
      <c r="N531" s="57">
        <f t="shared" si="8"/>
        <v>0</v>
      </c>
      <c r="O531" s="7"/>
      <c r="P531" s="7"/>
      <c r="Q531" s="7"/>
    </row>
    <row r="532" spans="1:17" ht="24" x14ac:dyDescent="0.2">
      <c r="A532" s="7"/>
      <c r="B532" s="2"/>
      <c r="C532" s="2"/>
      <c r="D532" s="2"/>
      <c r="E532" s="36" t="s">
        <v>231</v>
      </c>
      <c r="F532" s="17" t="s">
        <v>2654</v>
      </c>
      <c r="G532" s="36">
        <v>52</v>
      </c>
      <c r="H532" s="36" t="s">
        <v>885</v>
      </c>
      <c r="I532" s="7"/>
      <c r="J532" s="7"/>
      <c r="K532" s="7"/>
      <c r="L532" s="7"/>
      <c r="M532" s="7"/>
      <c r="N532" s="57">
        <f t="shared" si="8"/>
        <v>0</v>
      </c>
      <c r="O532" s="7"/>
      <c r="P532" s="7"/>
      <c r="Q532" s="7"/>
    </row>
    <row r="533" spans="1:17" ht="24" x14ac:dyDescent="0.2">
      <c r="A533" s="7"/>
      <c r="B533" s="2"/>
      <c r="C533" s="2"/>
      <c r="D533" s="2"/>
      <c r="E533" s="36" t="s">
        <v>232</v>
      </c>
      <c r="F533" s="17" t="s">
        <v>233</v>
      </c>
      <c r="G533" s="36">
        <v>12</v>
      </c>
      <c r="H533" s="36" t="s">
        <v>885</v>
      </c>
      <c r="I533" s="7"/>
      <c r="J533" s="7"/>
      <c r="K533" s="7"/>
      <c r="L533" s="7"/>
      <c r="M533" s="7"/>
      <c r="N533" s="57">
        <f t="shared" si="8"/>
        <v>0</v>
      </c>
      <c r="O533" s="7"/>
      <c r="P533" s="7"/>
      <c r="Q533" s="7"/>
    </row>
    <row r="534" spans="1:17" ht="36" x14ac:dyDescent="0.2">
      <c r="A534" s="7"/>
      <c r="B534" s="2"/>
      <c r="C534" s="2"/>
      <c r="D534" s="2"/>
      <c r="E534" s="36" t="s">
        <v>234</v>
      </c>
      <c r="F534" s="17" t="s">
        <v>1730</v>
      </c>
      <c r="G534" s="36">
        <v>80</v>
      </c>
      <c r="H534" s="36" t="s">
        <v>885</v>
      </c>
      <c r="I534" s="7"/>
      <c r="J534" s="7"/>
      <c r="K534" s="7"/>
      <c r="L534" s="7"/>
      <c r="M534" s="7"/>
      <c r="N534" s="57">
        <f t="shared" si="8"/>
        <v>0</v>
      </c>
      <c r="O534" s="7"/>
      <c r="P534" s="7"/>
      <c r="Q534" s="7"/>
    </row>
    <row r="535" spans="1:17" ht="24" x14ac:dyDescent="0.2">
      <c r="A535" s="7"/>
      <c r="B535" s="2"/>
      <c r="C535" s="2"/>
      <c r="D535" s="2"/>
      <c r="E535" s="36" t="s">
        <v>235</v>
      </c>
      <c r="F535" s="17" t="s">
        <v>236</v>
      </c>
      <c r="G535" s="36">
        <v>35</v>
      </c>
      <c r="H535" s="36" t="s">
        <v>885</v>
      </c>
      <c r="I535" s="7"/>
      <c r="J535" s="7"/>
      <c r="K535" s="7"/>
      <c r="L535" s="7"/>
      <c r="M535" s="7"/>
      <c r="N535" s="57">
        <f t="shared" si="8"/>
        <v>0</v>
      </c>
      <c r="O535" s="7"/>
      <c r="P535" s="7"/>
      <c r="Q535" s="7"/>
    </row>
    <row r="536" spans="1:17" ht="36" x14ac:dyDescent="0.2">
      <c r="A536" s="7"/>
      <c r="B536" s="2"/>
      <c r="C536" s="2"/>
      <c r="D536" s="2"/>
      <c r="E536" s="36" t="s">
        <v>237</v>
      </c>
      <c r="F536" s="17" t="s">
        <v>1731</v>
      </c>
      <c r="G536" s="36">
        <v>3</v>
      </c>
      <c r="H536" s="36" t="s">
        <v>1482</v>
      </c>
      <c r="I536" s="7"/>
      <c r="J536" s="7"/>
      <c r="K536" s="7"/>
      <c r="L536" s="7"/>
      <c r="M536" s="7"/>
      <c r="N536" s="57">
        <f t="shared" si="8"/>
        <v>0</v>
      </c>
      <c r="O536" s="7"/>
      <c r="P536" s="7"/>
      <c r="Q536" s="7"/>
    </row>
    <row r="537" spans="1:17" ht="24" x14ac:dyDescent="0.2">
      <c r="A537" s="7"/>
      <c r="B537" s="2"/>
      <c r="C537" s="2"/>
      <c r="D537" s="2"/>
      <c r="E537" s="36" t="s">
        <v>238</v>
      </c>
      <c r="F537" s="17" t="s">
        <v>239</v>
      </c>
      <c r="G537" s="36">
        <v>180</v>
      </c>
      <c r="H537" s="36" t="s">
        <v>885</v>
      </c>
      <c r="I537" s="7"/>
      <c r="J537" s="7"/>
      <c r="K537" s="7"/>
      <c r="L537" s="7"/>
      <c r="M537" s="7"/>
      <c r="N537" s="57">
        <f t="shared" si="8"/>
        <v>0</v>
      </c>
      <c r="O537" s="7"/>
      <c r="P537" s="7"/>
      <c r="Q537" s="7"/>
    </row>
    <row r="538" spans="1:17" ht="36" x14ac:dyDescent="0.2">
      <c r="A538" s="7"/>
      <c r="B538" s="2"/>
      <c r="C538" s="2"/>
      <c r="D538" s="2"/>
      <c r="E538" s="36" t="s">
        <v>240</v>
      </c>
      <c r="F538" s="17" t="s">
        <v>1732</v>
      </c>
      <c r="G538" s="36">
        <v>30</v>
      </c>
      <c r="H538" s="36" t="s">
        <v>885</v>
      </c>
      <c r="I538" s="7"/>
      <c r="J538" s="7"/>
      <c r="K538" s="7"/>
      <c r="L538" s="7"/>
      <c r="M538" s="7"/>
      <c r="N538" s="57">
        <f t="shared" si="8"/>
        <v>0</v>
      </c>
      <c r="O538" s="7"/>
      <c r="P538" s="7"/>
      <c r="Q538" s="7"/>
    </row>
    <row r="539" spans="1:17" ht="24" x14ac:dyDescent="0.2">
      <c r="A539" s="7"/>
      <c r="B539" s="2"/>
      <c r="C539" s="2"/>
      <c r="D539" s="2"/>
      <c r="E539" s="36" t="s">
        <v>241</v>
      </c>
      <c r="F539" s="17" t="s">
        <v>242</v>
      </c>
      <c r="G539" s="36">
        <v>90</v>
      </c>
      <c r="H539" s="36" t="s">
        <v>885</v>
      </c>
      <c r="I539" s="7"/>
      <c r="J539" s="7"/>
      <c r="K539" s="7"/>
      <c r="L539" s="7"/>
      <c r="M539" s="7"/>
      <c r="N539" s="57">
        <f t="shared" si="8"/>
        <v>0</v>
      </c>
      <c r="O539" s="7"/>
      <c r="P539" s="7"/>
      <c r="Q539" s="7"/>
    </row>
    <row r="540" spans="1:17" ht="36" x14ac:dyDescent="0.2">
      <c r="A540" s="7"/>
      <c r="B540" s="2"/>
      <c r="C540" s="2"/>
      <c r="D540" s="2"/>
      <c r="E540" s="36" t="s">
        <v>243</v>
      </c>
      <c r="F540" s="17" t="s">
        <v>1733</v>
      </c>
      <c r="G540" s="36">
        <v>140</v>
      </c>
      <c r="H540" s="36" t="s">
        <v>885</v>
      </c>
      <c r="I540" s="7"/>
      <c r="J540" s="7"/>
      <c r="K540" s="7"/>
      <c r="L540" s="7"/>
      <c r="M540" s="7"/>
      <c r="N540" s="57">
        <f t="shared" si="8"/>
        <v>0</v>
      </c>
      <c r="O540" s="7"/>
      <c r="P540" s="7"/>
      <c r="Q540" s="7"/>
    </row>
    <row r="541" spans="1:17" ht="36" x14ac:dyDescent="0.2">
      <c r="A541" s="7"/>
      <c r="B541" s="2"/>
      <c r="C541" s="2"/>
      <c r="D541" s="2"/>
      <c r="E541" s="36" t="s">
        <v>244</v>
      </c>
      <c r="F541" s="17" t="s">
        <v>1734</v>
      </c>
      <c r="G541" s="36">
        <v>5</v>
      </c>
      <c r="H541" s="36" t="s">
        <v>885</v>
      </c>
      <c r="I541" s="7"/>
      <c r="J541" s="7"/>
      <c r="K541" s="7"/>
      <c r="L541" s="7"/>
      <c r="M541" s="7"/>
      <c r="N541" s="57">
        <f t="shared" si="8"/>
        <v>0</v>
      </c>
      <c r="O541" s="7"/>
      <c r="P541" s="7"/>
      <c r="Q541" s="7"/>
    </row>
    <row r="542" spans="1:17" ht="36" x14ac:dyDescent="0.2">
      <c r="A542" s="7"/>
      <c r="B542" s="2"/>
      <c r="C542" s="2"/>
      <c r="D542" s="2"/>
      <c r="E542" s="36" t="s">
        <v>270</v>
      </c>
      <c r="F542" s="17" t="s">
        <v>1735</v>
      </c>
      <c r="G542" s="36">
        <v>90</v>
      </c>
      <c r="H542" s="36" t="s">
        <v>885</v>
      </c>
      <c r="I542" s="7"/>
      <c r="J542" s="7"/>
      <c r="K542" s="7"/>
      <c r="L542" s="7"/>
      <c r="M542" s="7"/>
      <c r="N542" s="57">
        <f t="shared" si="8"/>
        <v>0</v>
      </c>
      <c r="O542" s="7"/>
      <c r="P542" s="7"/>
      <c r="Q542" s="7"/>
    </row>
    <row r="543" spans="1:17" ht="36" x14ac:dyDescent="0.2">
      <c r="A543" s="7"/>
      <c r="B543" s="2"/>
      <c r="C543" s="2"/>
      <c r="D543" s="2"/>
      <c r="E543" s="36" t="s">
        <v>271</v>
      </c>
      <c r="F543" s="17" t="s">
        <v>1736</v>
      </c>
      <c r="G543" s="36">
        <v>20</v>
      </c>
      <c r="H543" s="36" t="s">
        <v>885</v>
      </c>
      <c r="I543" s="7"/>
      <c r="J543" s="7"/>
      <c r="K543" s="7"/>
      <c r="L543" s="7"/>
      <c r="M543" s="7"/>
      <c r="N543" s="57">
        <f t="shared" si="8"/>
        <v>0</v>
      </c>
      <c r="O543" s="7"/>
      <c r="P543" s="7"/>
      <c r="Q543" s="7"/>
    </row>
    <row r="544" spans="1:17" ht="36" x14ac:dyDescent="0.2">
      <c r="A544" s="7"/>
      <c r="B544" s="2"/>
      <c r="C544" s="2"/>
      <c r="D544" s="2"/>
      <c r="E544" s="36" t="s">
        <v>272</v>
      </c>
      <c r="F544" s="17" t="s">
        <v>1737</v>
      </c>
      <c r="G544" s="36">
        <v>30</v>
      </c>
      <c r="H544" s="36" t="s">
        <v>885</v>
      </c>
      <c r="I544" s="7"/>
      <c r="J544" s="7"/>
      <c r="K544" s="7"/>
      <c r="L544" s="7"/>
      <c r="M544" s="7"/>
      <c r="N544" s="57">
        <f t="shared" si="8"/>
        <v>0</v>
      </c>
      <c r="O544" s="7"/>
      <c r="P544" s="7"/>
      <c r="Q544" s="7"/>
    </row>
    <row r="545" spans="1:17" ht="36" x14ac:dyDescent="0.2">
      <c r="A545" s="7"/>
      <c r="B545" s="2"/>
      <c r="C545" s="2"/>
      <c r="D545" s="2"/>
      <c r="E545" s="36" t="s">
        <v>273</v>
      </c>
      <c r="F545" s="17" t="s">
        <v>1738</v>
      </c>
      <c r="G545" s="36">
        <v>90</v>
      </c>
      <c r="H545" s="36" t="s">
        <v>885</v>
      </c>
      <c r="I545" s="7"/>
      <c r="J545" s="7"/>
      <c r="K545" s="7"/>
      <c r="L545" s="7"/>
      <c r="M545" s="7"/>
      <c r="N545" s="57">
        <f t="shared" si="8"/>
        <v>0</v>
      </c>
      <c r="O545" s="7"/>
      <c r="P545" s="7"/>
      <c r="Q545" s="7"/>
    </row>
    <row r="546" spans="1:17" ht="36" x14ac:dyDescent="0.2">
      <c r="A546" s="7"/>
      <c r="B546" s="2"/>
      <c r="C546" s="2"/>
      <c r="D546" s="2"/>
      <c r="E546" s="36" t="s">
        <v>274</v>
      </c>
      <c r="F546" s="17" t="s">
        <v>1739</v>
      </c>
      <c r="G546" s="36">
        <v>60</v>
      </c>
      <c r="H546" s="36" t="s">
        <v>885</v>
      </c>
      <c r="I546" s="7"/>
      <c r="J546" s="7"/>
      <c r="K546" s="7"/>
      <c r="L546" s="7"/>
      <c r="M546" s="7"/>
      <c r="N546" s="57">
        <f t="shared" si="8"/>
        <v>0</v>
      </c>
      <c r="O546" s="7"/>
      <c r="P546" s="7"/>
      <c r="Q546" s="7"/>
    </row>
    <row r="547" spans="1:17" ht="24" x14ac:dyDescent="0.2">
      <c r="A547" s="7"/>
      <c r="B547" s="2"/>
      <c r="C547" s="2"/>
      <c r="D547" s="2"/>
      <c r="E547" s="36" t="s">
        <v>275</v>
      </c>
      <c r="F547" s="17" t="s">
        <v>245</v>
      </c>
      <c r="G547" s="36">
        <v>30</v>
      </c>
      <c r="H547" s="36" t="s">
        <v>885</v>
      </c>
      <c r="I547" s="7"/>
      <c r="J547" s="7"/>
      <c r="K547" s="7"/>
      <c r="L547" s="7"/>
      <c r="M547" s="7"/>
      <c r="N547" s="57">
        <f t="shared" si="8"/>
        <v>0</v>
      </c>
      <c r="O547" s="7"/>
      <c r="P547" s="7"/>
      <c r="Q547" s="7"/>
    </row>
    <row r="548" spans="1:17" ht="24" x14ac:dyDescent="0.2">
      <c r="A548" s="7"/>
      <c r="B548" s="2"/>
      <c r="C548" s="2"/>
      <c r="D548" s="2"/>
      <c r="E548" s="36" t="s">
        <v>1532</v>
      </c>
      <c r="F548" s="17" t="s">
        <v>1533</v>
      </c>
      <c r="G548" s="36">
        <v>30</v>
      </c>
      <c r="H548" s="36" t="s">
        <v>885</v>
      </c>
      <c r="I548" s="7"/>
      <c r="J548" s="7"/>
      <c r="K548" s="7"/>
      <c r="L548" s="7"/>
      <c r="M548" s="7"/>
      <c r="N548" s="57">
        <f t="shared" si="8"/>
        <v>0</v>
      </c>
      <c r="O548" s="7"/>
      <c r="P548" s="7"/>
      <c r="Q548" s="7"/>
    </row>
    <row r="549" spans="1:17" ht="36" x14ac:dyDescent="0.2">
      <c r="A549" s="7"/>
      <c r="B549" s="2"/>
      <c r="C549" s="2"/>
      <c r="D549" s="2"/>
      <c r="E549" s="36" t="s">
        <v>1534</v>
      </c>
      <c r="F549" s="17" t="s">
        <v>1535</v>
      </c>
      <c r="G549" s="36">
        <v>30</v>
      </c>
      <c r="H549" s="36" t="s">
        <v>885</v>
      </c>
      <c r="I549" s="7"/>
      <c r="J549" s="7"/>
      <c r="K549" s="7"/>
      <c r="L549" s="7"/>
      <c r="M549" s="7"/>
      <c r="N549" s="57">
        <f t="shared" si="8"/>
        <v>0</v>
      </c>
      <c r="O549" s="7"/>
      <c r="P549" s="7"/>
      <c r="Q549" s="7"/>
    </row>
    <row r="550" spans="1:17" x14ac:dyDescent="0.2">
      <c r="A550" s="7"/>
      <c r="B550" s="2"/>
      <c r="C550" s="2"/>
      <c r="D550" s="2"/>
      <c r="E550" s="36" t="s">
        <v>1536</v>
      </c>
      <c r="F550" s="17" t="s">
        <v>1537</v>
      </c>
      <c r="G550" s="36">
        <v>20</v>
      </c>
      <c r="H550" s="36" t="s">
        <v>885</v>
      </c>
      <c r="I550" s="7"/>
      <c r="J550" s="7"/>
      <c r="K550" s="7"/>
      <c r="L550" s="7"/>
      <c r="M550" s="7"/>
      <c r="N550" s="57">
        <f t="shared" si="8"/>
        <v>0</v>
      </c>
      <c r="O550" s="7"/>
      <c r="P550" s="7"/>
      <c r="Q550" s="7"/>
    </row>
    <row r="551" spans="1:17" ht="24" x14ac:dyDescent="0.2">
      <c r="A551" s="7"/>
      <c r="B551" s="2"/>
      <c r="C551" s="2"/>
      <c r="D551" s="2"/>
      <c r="E551" s="36" t="s">
        <v>1538</v>
      </c>
      <c r="F551" s="17" t="s">
        <v>1539</v>
      </c>
      <c r="G551" s="36"/>
      <c r="H551" s="36" t="s">
        <v>885</v>
      </c>
      <c r="I551" s="7"/>
      <c r="J551" s="7"/>
      <c r="K551" s="7"/>
      <c r="L551" s="7"/>
      <c r="M551" s="7"/>
      <c r="N551" s="57">
        <f t="shared" si="8"/>
        <v>0</v>
      </c>
      <c r="O551" s="7"/>
      <c r="P551" s="7"/>
      <c r="Q551" s="7"/>
    </row>
    <row r="552" spans="1:17" ht="36" x14ac:dyDescent="0.2">
      <c r="A552" s="7"/>
      <c r="B552" s="2"/>
      <c r="C552" s="2"/>
      <c r="D552" s="2"/>
      <c r="E552" s="36" t="s">
        <v>1540</v>
      </c>
      <c r="F552" s="17" t="s">
        <v>1541</v>
      </c>
      <c r="G552" s="36">
        <v>60</v>
      </c>
      <c r="H552" s="36" t="s">
        <v>885</v>
      </c>
      <c r="I552" s="7"/>
      <c r="J552" s="7"/>
      <c r="K552" s="7"/>
      <c r="L552" s="7"/>
      <c r="M552" s="7"/>
      <c r="N552" s="57">
        <f t="shared" si="8"/>
        <v>0</v>
      </c>
      <c r="O552" s="7"/>
      <c r="P552" s="7"/>
      <c r="Q552" s="7"/>
    </row>
    <row r="553" spans="1:17" ht="24" x14ac:dyDescent="0.2">
      <c r="A553" s="7"/>
      <c r="B553" s="2"/>
      <c r="C553" s="2"/>
      <c r="D553" s="2"/>
      <c r="E553" s="36" t="s">
        <v>1542</v>
      </c>
      <c r="F553" s="17" t="s">
        <v>1543</v>
      </c>
      <c r="G553" s="36">
        <v>15</v>
      </c>
      <c r="H553" s="36" t="s">
        <v>885</v>
      </c>
      <c r="I553" s="7"/>
      <c r="J553" s="7"/>
      <c r="K553" s="7"/>
      <c r="L553" s="7"/>
      <c r="M553" s="7"/>
      <c r="N553" s="57">
        <f t="shared" si="8"/>
        <v>0</v>
      </c>
      <c r="O553" s="7"/>
      <c r="P553" s="7"/>
      <c r="Q553" s="7"/>
    </row>
    <row r="554" spans="1:17" ht="24" x14ac:dyDescent="0.2">
      <c r="A554" s="7"/>
      <c r="B554" s="2"/>
      <c r="C554" s="2"/>
      <c r="D554" s="2"/>
      <c r="E554" s="36" t="s">
        <v>1544</v>
      </c>
      <c r="F554" s="17" t="s">
        <v>1545</v>
      </c>
      <c r="G554" s="36">
        <v>30</v>
      </c>
      <c r="H554" s="36" t="s">
        <v>885</v>
      </c>
      <c r="I554" s="7"/>
      <c r="J554" s="7"/>
      <c r="K554" s="7"/>
      <c r="L554" s="7"/>
      <c r="M554" s="7"/>
      <c r="N554" s="57">
        <f t="shared" si="8"/>
        <v>0</v>
      </c>
      <c r="O554" s="7"/>
      <c r="P554" s="7"/>
      <c r="Q554" s="7"/>
    </row>
    <row r="555" spans="1:17" ht="36" x14ac:dyDescent="0.2">
      <c r="A555" s="7"/>
      <c r="B555" s="2"/>
      <c r="C555" s="2"/>
      <c r="D555" s="2"/>
      <c r="E555" s="36" t="s">
        <v>1546</v>
      </c>
      <c r="F555" s="17" t="s">
        <v>1547</v>
      </c>
      <c r="G555" s="36">
        <v>30</v>
      </c>
      <c r="H555" s="36" t="s">
        <v>885</v>
      </c>
      <c r="I555" s="7"/>
      <c r="J555" s="7"/>
      <c r="K555" s="7"/>
      <c r="L555" s="7"/>
      <c r="M555" s="7"/>
      <c r="N555" s="57">
        <f t="shared" si="8"/>
        <v>0</v>
      </c>
      <c r="O555" s="7"/>
      <c r="P555" s="7"/>
      <c r="Q555" s="7"/>
    </row>
    <row r="556" spans="1:17" ht="48" x14ac:dyDescent="0.2">
      <c r="A556" s="7"/>
      <c r="B556" s="2"/>
      <c r="C556" s="2" t="s">
        <v>246</v>
      </c>
      <c r="D556" s="2" t="s">
        <v>247</v>
      </c>
      <c r="E556" s="7" t="s">
        <v>257</v>
      </c>
      <c r="F556" s="2" t="s">
        <v>2231</v>
      </c>
      <c r="G556" s="32">
        <v>70000</v>
      </c>
      <c r="H556" s="7" t="s">
        <v>167</v>
      </c>
      <c r="I556" s="7"/>
      <c r="J556" s="7"/>
      <c r="K556" s="7"/>
      <c r="L556" s="7"/>
      <c r="M556" s="7"/>
      <c r="N556" s="57">
        <f t="shared" si="8"/>
        <v>0</v>
      </c>
      <c r="O556" s="7"/>
      <c r="P556" s="7"/>
      <c r="Q556" s="7"/>
    </row>
    <row r="557" spans="1:17" ht="48" x14ac:dyDescent="0.2">
      <c r="A557" s="7"/>
      <c r="B557" s="2"/>
      <c r="C557" s="2"/>
      <c r="D557" s="2"/>
      <c r="E557" s="7" t="s">
        <v>258</v>
      </c>
      <c r="F557" s="2" t="s">
        <v>2232</v>
      </c>
      <c r="G557" s="32">
        <v>33000</v>
      </c>
      <c r="H557" s="7" t="s">
        <v>885</v>
      </c>
      <c r="I557" s="7"/>
      <c r="J557" s="7"/>
      <c r="K557" s="7"/>
      <c r="L557" s="7"/>
      <c r="M557" s="7"/>
      <c r="N557" s="57">
        <f t="shared" si="8"/>
        <v>0</v>
      </c>
      <c r="O557" s="7"/>
      <c r="P557" s="7"/>
      <c r="Q557" s="7"/>
    </row>
    <row r="558" spans="1:17" ht="24" x14ac:dyDescent="0.2">
      <c r="A558" s="7"/>
      <c r="B558" s="2"/>
      <c r="C558" s="2"/>
      <c r="D558" s="2"/>
      <c r="E558" s="7" t="s">
        <v>259</v>
      </c>
      <c r="F558" s="2" t="s">
        <v>1872</v>
      </c>
      <c r="G558" s="7">
        <v>1400</v>
      </c>
      <c r="H558" s="7" t="s">
        <v>885</v>
      </c>
      <c r="I558" s="7"/>
      <c r="J558" s="7"/>
      <c r="K558" s="7"/>
      <c r="L558" s="7"/>
      <c r="M558" s="7"/>
      <c r="N558" s="57">
        <f t="shared" si="8"/>
        <v>0</v>
      </c>
      <c r="O558" s="7"/>
      <c r="P558" s="7"/>
      <c r="Q558" s="7"/>
    </row>
    <row r="559" spans="1:17" ht="24" x14ac:dyDescent="0.2">
      <c r="A559" s="7"/>
      <c r="B559" s="2"/>
      <c r="C559" s="2"/>
      <c r="D559" s="2"/>
      <c r="E559" s="7" t="s">
        <v>260</v>
      </c>
      <c r="F559" s="2" t="s">
        <v>2279</v>
      </c>
      <c r="G559" s="7">
        <v>600</v>
      </c>
      <c r="H559" s="7" t="s">
        <v>885</v>
      </c>
      <c r="I559" s="7"/>
      <c r="J559" s="7"/>
      <c r="K559" s="7"/>
      <c r="L559" s="7"/>
      <c r="M559" s="7"/>
      <c r="N559" s="57">
        <f t="shared" si="8"/>
        <v>0</v>
      </c>
      <c r="O559" s="7"/>
      <c r="P559" s="7"/>
      <c r="Q559" s="7"/>
    </row>
    <row r="560" spans="1:17" ht="24" x14ac:dyDescent="0.2">
      <c r="A560" s="7"/>
      <c r="B560" s="2"/>
      <c r="C560" s="2"/>
      <c r="D560" s="2"/>
      <c r="E560" s="7" t="s">
        <v>261</v>
      </c>
      <c r="F560" s="2" t="s">
        <v>2278</v>
      </c>
      <c r="G560" s="7">
        <v>300</v>
      </c>
      <c r="H560" s="7" t="s">
        <v>885</v>
      </c>
      <c r="I560" s="7"/>
      <c r="J560" s="7"/>
      <c r="K560" s="7"/>
      <c r="L560" s="7"/>
      <c r="M560" s="7"/>
      <c r="N560" s="57">
        <f t="shared" si="8"/>
        <v>0</v>
      </c>
      <c r="O560" s="7"/>
      <c r="P560" s="7"/>
      <c r="Q560" s="7"/>
    </row>
    <row r="561" spans="1:17" ht="24" x14ac:dyDescent="0.2">
      <c r="A561" s="7"/>
      <c r="B561" s="2"/>
      <c r="C561" s="2"/>
      <c r="D561" s="2"/>
      <c r="E561" s="7" t="s">
        <v>262</v>
      </c>
      <c r="F561" s="2" t="s">
        <v>1873</v>
      </c>
      <c r="G561" s="7">
        <v>2000</v>
      </c>
      <c r="H561" s="7" t="s">
        <v>885</v>
      </c>
      <c r="I561" s="7"/>
      <c r="J561" s="7"/>
      <c r="K561" s="7"/>
      <c r="L561" s="7"/>
      <c r="M561" s="7"/>
      <c r="N561" s="57">
        <f t="shared" si="8"/>
        <v>0</v>
      </c>
      <c r="O561" s="7"/>
      <c r="P561" s="7"/>
      <c r="Q561" s="7"/>
    </row>
    <row r="562" spans="1:17" x14ac:dyDescent="0.2">
      <c r="A562" s="7"/>
      <c r="B562" s="2"/>
      <c r="C562" s="2"/>
      <c r="D562" s="2"/>
      <c r="E562" s="7" t="s">
        <v>248</v>
      </c>
      <c r="F562" s="2" t="s">
        <v>249</v>
      </c>
      <c r="G562" s="7">
        <v>26</v>
      </c>
      <c r="H562" s="7" t="s">
        <v>885</v>
      </c>
      <c r="I562" s="7"/>
      <c r="J562" s="7"/>
      <c r="K562" s="7"/>
      <c r="L562" s="7"/>
      <c r="M562" s="7"/>
      <c r="N562" s="57">
        <f t="shared" si="8"/>
        <v>0</v>
      </c>
      <c r="O562" s="7"/>
      <c r="P562" s="7"/>
      <c r="Q562" s="7"/>
    </row>
    <row r="563" spans="1:17" x14ac:dyDescent="0.2">
      <c r="A563" s="7"/>
      <c r="B563" s="2"/>
      <c r="C563" s="2"/>
      <c r="D563" s="2"/>
      <c r="E563" s="7" t="s">
        <v>250</v>
      </c>
      <c r="F563" s="2" t="s">
        <v>251</v>
      </c>
      <c r="G563" s="7">
        <v>240</v>
      </c>
      <c r="H563" s="7" t="s">
        <v>885</v>
      </c>
      <c r="I563" s="7"/>
      <c r="J563" s="7"/>
      <c r="K563" s="7"/>
      <c r="L563" s="7"/>
      <c r="M563" s="7"/>
      <c r="N563" s="57">
        <f t="shared" si="8"/>
        <v>0</v>
      </c>
      <c r="O563" s="7"/>
      <c r="P563" s="7"/>
      <c r="Q563" s="7"/>
    </row>
    <row r="564" spans="1:17" ht="24" x14ac:dyDescent="0.2">
      <c r="A564" s="7"/>
      <c r="B564" s="2"/>
      <c r="C564" s="2"/>
      <c r="D564" s="2"/>
      <c r="E564" s="7" t="s">
        <v>252</v>
      </c>
      <c r="F564" s="2" t="s">
        <v>253</v>
      </c>
      <c r="G564" s="7">
        <v>10</v>
      </c>
      <c r="H564" s="7" t="s">
        <v>885</v>
      </c>
      <c r="I564" s="7"/>
      <c r="J564" s="7"/>
      <c r="K564" s="7"/>
      <c r="L564" s="7"/>
      <c r="M564" s="7"/>
      <c r="N564" s="57">
        <f t="shared" si="8"/>
        <v>0</v>
      </c>
      <c r="O564" s="7"/>
      <c r="P564" s="7"/>
      <c r="Q564" s="7"/>
    </row>
    <row r="565" spans="1:17" x14ac:dyDescent="0.2">
      <c r="A565" s="7"/>
      <c r="B565" s="2"/>
      <c r="C565" s="2"/>
      <c r="D565" s="2"/>
      <c r="E565" s="7" t="s">
        <v>254</v>
      </c>
      <c r="F565" s="2" t="s">
        <v>255</v>
      </c>
      <c r="G565" s="7">
        <v>87</v>
      </c>
      <c r="H565" s="7" t="s">
        <v>885</v>
      </c>
      <c r="I565" s="7"/>
      <c r="J565" s="7"/>
      <c r="K565" s="7"/>
      <c r="L565" s="7"/>
      <c r="M565" s="7"/>
      <c r="N565" s="57">
        <f t="shared" si="8"/>
        <v>0</v>
      </c>
      <c r="O565" s="7"/>
      <c r="P565" s="7"/>
      <c r="Q565" s="7"/>
    </row>
    <row r="566" spans="1:17" x14ac:dyDescent="0.2">
      <c r="A566" s="7"/>
      <c r="B566" s="2"/>
      <c r="C566" s="2"/>
      <c r="D566" s="2"/>
      <c r="E566" s="7" t="s">
        <v>256</v>
      </c>
      <c r="F566" s="2" t="s">
        <v>1769</v>
      </c>
      <c r="G566" s="7">
        <v>343500</v>
      </c>
      <c r="H566" s="7" t="s">
        <v>885</v>
      </c>
      <c r="I566" s="7"/>
      <c r="J566" s="7"/>
      <c r="K566" s="7"/>
      <c r="L566" s="7"/>
      <c r="M566" s="7"/>
      <c r="N566" s="57">
        <f t="shared" si="8"/>
        <v>0</v>
      </c>
      <c r="O566" s="7"/>
      <c r="P566" s="7"/>
      <c r="Q566" s="7"/>
    </row>
    <row r="567" spans="1:17" ht="24" x14ac:dyDescent="0.2">
      <c r="A567" s="7"/>
      <c r="B567" s="2"/>
      <c r="C567" s="2"/>
      <c r="D567" s="2"/>
      <c r="E567" s="7" t="s">
        <v>263</v>
      </c>
      <c r="F567" s="2" t="s">
        <v>1740</v>
      </c>
      <c r="G567" s="7">
        <v>5000</v>
      </c>
      <c r="H567" s="7" t="s">
        <v>885</v>
      </c>
      <c r="I567" s="7"/>
      <c r="J567" s="7"/>
      <c r="K567" s="7"/>
      <c r="L567" s="7"/>
      <c r="M567" s="7"/>
      <c r="N567" s="57">
        <f t="shared" si="8"/>
        <v>0</v>
      </c>
      <c r="O567" s="7"/>
      <c r="P567" s="7"/>
      <c r="Q567" s="7"/>
    </row>
    <row r="568" spans="1:17" ht="36" x14ac:dyDescent="0.2">
      <c r="A568" s="7"/>
      <c r="B568" s="2"/>
      <c r="C568" s="2"/>
      <c r="D568" s="2"/>
      <c r="E568" s="7" t="s">
        <v>264</v>
      </c>
      <c r="F568" s="2" t="s">
        <v>265</v>
      </c>
      <c r="G568" s="7">
        <v>6</v>
      </c>
      <c r="H568" s="7" t="s">
        <v>885</v>
      </c>
      <c r="I568" s="7"/>
      <c r="J568" s="7"/>
      <c r="K568" s="7"/>
      <c r="L568" s="7"/>
      <c r="M568" s="7"/>
      <c r="N568" s="57">
        <f t="shared" si="8"/>
        <v>0</v>
      </c>
      <c r="O568" s="7"/>
      <c r="P568" s="7"/>
      <c r="Q568" s="7"/>
    </row>
    <row r="569" spans="1:17" x14ac:dyDescent="0.2">
      <c r="A569" s="7"/>
      <c r="B569" s="2"/>
      <c r="C569" s="2"/>
      <c r="D569" s="2"/>
      <c r="E569" s="7" t="s">
        <v>266</v>
      </c>
      <c r="F569" s="2" t="s">
        <v>267</v>
      </c>
      <c r="G569" s="7">
        <v>2</v>
      </c>
      <c r="H569" s="7" t="s">
        <v>885</v>
      </c>
      <c r="I569" s="7"/>
      <c r="J569" s="7"/>
      <c r="K569" s="7"/>
      <c r="L569" s="7"/>
      <c r="M569" s="7"/>
      <c r="N569" s="57">
        <f t="shared" si="8"/>
        <v>0</v>
      </c>
      <c r="O569" s="7"/>
      <c r="P569" s="7"/>
      <c r="Q569" s="7"/>
    </row>
    <row r="570" spans="1:17" ht="36" x14ac:dyDescent="0.2">
      <c r="A570" s="7"/>
      <c r="B570" s="2"/>
      <c r="C570" s="2"/>
      <c r="D570" s="2"/>
      <c r="E570" s="7" t="s">
        <v>268</v>
      </c>
      <c r="F570" s="2" t="s">
        <v>269</v>
      </c>
      <c r="G570" s="7">
        <v>50</v>
      </c>
      <c r="H570" s="7" t="s">
        <v>885</v>
      </c>
      <c r="I570" s="7"/>
      <c r="J570" s="7"/>
      <c r="K570" s="7"/>
      <c r="L570" s="7"/>
      <c r="M570" s="7"/>
      <c r="N570" s="57">
        <f t="shared" si="8"/>
        <v>0</v>
      </c>
      <c r="O570" s="7"/>
      <c r="P570" s="7"/>
      <c r="Q570" s="7"/>
    </row>
    <row r="571" spans="1:17" x14ac:dyDescent="0.2">
      <c r="A571" s="7"/>
      <c r="B571" s="2"/>
      <c r="C571" s="2"/>
      <c r="D571" s="2"/>
      <c r="E571" s="7" t="s">
        <v>181</v>
      </c>
      <c r="F571" s="2" t="s">
        <v>178</v>
      </c>
      <c r="G571" s="7">
        <v>15</v>
      </c>
      <c r="H571" s="7" t="s">
        <v>885</v>
      </c>
      <c r="I571" s="7"/>
      <c r="J571" s="7"/>
      <c r="K571" s="7"/>
      <c r="L571" s="7"/>
      <c r="M571" s="7"/>
      <c r="N571" s="57">
        <f t="shared" si="8"/>
        <v>0</v>
      </c>
      <c r="O571" s="7"/>
      <c r="P571" s="7"/>
      <c r="Q571" s="7"/>
    </row>
    <row r="572" spans="1:17" x14ac:dyDescent="0.2">
      <c r="A572" s="7"/>
      <c r="B572" s="2"/>
      <c r="C572" s="2"/>
      <c r="D572" s="2"/>
      <c r="E572" s="7" t="s">
        <v>182</v>
      </c>
      <c r="F572" s="2" t="s">
        <v>179</v>
      </c>
      <c r="G572" s="7">
        <v>15</v>
      </c>
      <c r="H572" s="7" t="s">
        <v>885</v>
      </c>
      <c r="I572" s="7"/>
      <c r="J572" s="7"/>
      <c r="K572" s="7"/>
      <c r="L572" s="7"/>
      <c r="M572" s="7"/>
      <c r="N572" s="57">
        <f t="shared" si="8"/>
        <v>0</v>
      </c>
      <c r="O572" s="7"/>
      <c r="P572" s="7"/>
      <c r="Q572" s="7"/>
    </row>
    <row r="573" spans="1:17" x14ac:dyDescent="0.2">
      <c r="A573" s="7"/>
      <c r="B573" s="2"/>
      <c r="C573" s="2"/>
      <c r="D573" s="2"/>
      <c r="E573" s="7" t="s">
        <v>183</v>
      </c>
      <c r="F573" s="2" t="s">
        <v>180</v>
      </c>
      <c r="G573" s="7">
        <v>5</v>
      </c>
      <c r="H573" s="7" t="s">
        <v>885</v>
      </c>
      <c r="I573" s="7"/>
      <c r="J573" s="7"/>
      <c r="K573" s="7"/>
      <c r="L573" s="7"/>
      <c r="M573" s="7"/>
      <c r="N573" s="57">
        <f t="shared" ref="N573:N636" si="9">G573*K573</f>
        <v>0</v>
      </c>
      <c r="O573" s="7"/>
      <c r="P573" s="7"/>
      <c r="Q573" s="7"/>
    </row>
    <row r="574" spans="1:17" ht="60" x14ac:dyDescent="0.2">
      <c r="A574" s="7"/>
      <c r="B574" s="2"/>
      <c r="C574" s="2"/>
      <c r="D574" s="2"/>
      <c r="E574" s="7" t="s">
        <v>1954</v>
      </c>
      <c r="F574" s="69" t="s">
        <v>2655</v>
      </c>
      <c r="G574" s="7">
        <v>20</v>
      </c>
      <c r="H574" s="7" t="s">
        <v>885</v>
      </c>
      <c r="I574" s="7"/>
      <c r="J574" s="7"/>
      <c r="K574" s="7"/>
      <c r="L574" s="7"/>
      <c r="M574" s="7"/>
      <c r="N574" s="57">
        <f t="shared" si="9"/>
        <v>0</v>
      </c>
      <c r="O574" s="7"/>
      <c r="P574" s="7"/>
      <c r="Q574" s="7"/>
    </row>
    <row r="575" spans="1:17" ht="36" x14ac:dyDescent="0.2">
      <c r="A575" s="7"/>
      <c r="B575" s="7" t="s">
        <v>1415</v>
      </c>
      <c r="C575" s="7" t="s">
        <v>1416</v>
      </c>
      <c r="D575" s="7" t="s">
        <v>1417</v>
      </c>
      <c r="E575" s="7" t="s">
        <v>370</v>
      </c>
      <c r="F575" s="2" t="s">
        <v>371</v>
      </c>
      <c r="G575" s="7">
        <v>875</v>
      </c>
      <c r="H575" s="7" t="s">
        <v>885</v>
      </c>
      <c r="I575" s="7"/>
      <c r="J575" s="7"/>
      <c r="K575" s="7"/>
      <c r="L575" s="7"/>
      <c r="M575" s="7"/>
      <c r="N575" s="57">
        <f t="shared" si="9"/>
        <v>0</v>
      </c>
      <c r="O575" s="7"/>
      <c r="P575" s="7"/>
      <c r="Q575" s="7"/>
    </row>
    <row r="576" spans="1:17" ht="24" x14ac:dyDescent="0.2">
      <c r="A576" s="7"/>
      <c r="B576" s="2"/>
      <c r="C576" s="2"/>
      <c r="D576" s="2"/>
      <c r="E576" s="7" t="s">
        <v>372</v>
      </c>
      <c r="F576" s="2" t="s">
        <v>373</v>
      </c>
      <c r="G576" s="7">
        <v>1048</v>
      </c>
      <c r="H576" s="7" t="s">
        <v>885</v>
      </c>
      <c r="I576" s="7"/>
      <c r="J576" s="7"/>
      <c r="K576" s="7"/>
      <c r="L576" s="7"/>
      <c r="M576" s="7"/>
      <c r="N576" s="57">
        <f t="shared" si="9"/>
        <v>0</v>
      </c>
      <c r="O576" s="7"/>
      <c r="P576" s="7"/>
      <c r="Q576" s="7"/>
    </row>
    <row r="577" spans="1:17" ht="108" x14ac:dyDescent="0.2">
      <c r="A577" s="7"/>
      <c r="B577" s="2"/>
      <c r="C577" s="2"/>
      <c r="D577" s="2"/>
      <c r="E577" s="7" t="s">
        <v>374</v>
      </c>
      <c r="F577" s="2" t="s">
        <v>2301</v>
      </c>
      <c r="G577" s="7">
        <v>1000</v>
      </c>
      <c r="H577" s="7" t="s">
        <v>885</v>
      </c>
      <c r="I577" s="7"/>
      <c r="J577" s="7"/>
      <c r="K577" s="7"/>
      <c r="L577" s="7"/>
      <c r="M577" s="7"/>
      <c r="N577" s="57">
        <f t="shared" si="9"/>
        <v>0</v>
      </c>
      <c r="O577" s="7"/>
      <c r="P577" s="7"/>
      <c r="Q577" s="7"/>
    </row>
    <row r="578" spans="1:17" ht="36" x14ac:dyDescent="0.2">
      <c r="A578" s="7"/>
      <c r="B578" s="2"/>
      <c r="C578" s="2"/>
      <c r="D578" s="2"/>
      <c r="E578" s="7" t="s">
        <v>375</v>
      </c>
      <c r="F578" s="2" t="s">
        <v>1874</v>
      </c>
      <c r="G578" s="7">
        <v>1500</v>
      </c>
      <c r="H578" s="7" t="s">
        <v>885</v>
      </c>
      <c r="I578" s="7"/>
      <c r="J578" s="7"/>
      <c r="K578" s="7"/>
      <c r="L578" s="7"/>
      <c r="M578" s="7"/>
      <c r="N578" s="57">
        <f t="shared" si="9"/>
        <v>0</v>
      </c>
      <c r="O578" s="7"/>
      <c r="P578" s="7"/>
      <c r="Q578" s="7"/>
    </row>
    <row r="579" spans="1:17" ht="84" x14ac:dyDescent="0.2">
      <c r="A579" s="7"/>
      <c r="B579" s="2"/>
      <c r="C579" s="2" t="s">
        <v>376</v>
      </c>
      <c r="D579" s="2" t="s">
        <v>377</v>
      </c>
      <c r="E579" s="7" t="s">
        <v>2583</v>
      </c>
      <c r="F579" s="2" t="s">
        <v>2562</v>
      </c>
      <c r="G579" s="7">
        <v>780</v>
      </c>
      <c r="H579" s="7" t="s">
        <v>885</v>
      </c>
      <c r="I579" s="2"/>
      <c r="J579" s="2"/>
      <c r="K579" s="7"/>
      <c r="L579" s="7"/>
      <c r="M579" s="7"/>
      <c r="N579" s="57">
        <f t="shared" si="9"/>
        <v>0</v>
      </c>
      <c r="O579" s="7"/>
      <c r="P579" s="7"/>
      <c r="Q579" s="7"/>
    </row>
    <row r="580" spans="1:17" ht="24" x14ac:dyDescent="0.2">
      <c r="A580" s="7"/>
      <c r="B580" s="2"/>
      <c r="C580" s="2"/>
      <c r="D580" s="2"/>
      <c r="E580" s="7" t="s">
        <v>378</v>
      </c>
      <c r="F580" s="2" t="s">
        <v>2563</v>
      </c>
      <c r="G580" s="7">
        <v>140</v>
      </c>
      <c r="H580" s="7" t="s">
        <v>885</v>
      </c>
      <c r="I580" s="2"/>
      <c r="J580" s="32"/>
      <c r="K580" s="7"/>
      <c r="L580" s="7"/>
      <c r="M580" s="7"/>
      <c r="N580" s="57">
        <f t="shared" si="9"/>
        <v>0</v>
      </c>
      <c r="O580" s="7"/>
      <c r="P580" s="7"/>
      <c r="Q580" s="7"/>
    </row>
    <row r="581" spans="1:17" ht="24" x14ac:dyDescent="0.2">
      <c r="A581" s="7"/>
      <c r="B581" s="2"/>
      <c r="C581" s="2"/>
      <c r="D581" s="2"/>
      <c r="E581" s="7" t="s">
        <v>2584</v>
      </c>
      <c r="F581" s="2" t="s">
        <v>2564</v>
      </c>
      <c r="G581" s="7">
        <v>1000</v>
      </c>
      <c r="H581" s="7" t="s">
        <v>885</v>
      </c>
      <c r="I581" s="2"/>
      <c r="J581" s="2"/>
      <c r="K581" s="7"/>
      <c r="L581" s="7"/>
      <c r="M581" s="7"/>
      <c r="N581" s="57">
        <f t="shared" si="9"/>
        <v>0</v>
      </c>
      <c r="O581" s="7"/>
      <c r="P581" s="7"/>
      <c r="Q581" s="7"/>
    </row>
    <row r="582" spans="1:17" ht="48" x14ac:dyDescent="0.2">
      <c r="A582" s="7"/>
      <c r="B582" s="2"/>
      <c r="C582" s="2"/>
      <c r="D582" s="2"/>
      <c r="E582" s="7" t="s">
        <v>379</v>
      </c>
      <c r="F582" s="2" t="s">
        <v>2565</v>
      </c>
      <c r="G582" s="7">
        <v>120</v>
      </c>
      <c r="H582" s="7" t="s">
        <v>885</v>
      </c>
      <c r="I582" s="2"/>
      <c r="J582" s="32"/>
      <c r="K582" s="7"/>
      <c r="L582" s="7"/>
      <c r="M582" s="7"/>
      <c r="N582" s="57">
        <f t="shared" si="9"/>
        <v>0</v>
      </c>
      <c r="O582" s="7"/>
      <c r="P582" s="7"/>
      <c r="Q582" s="7"/>
    </row>
    <row r="583" spans="1:17" ht="48" x14ac:dyDescent="0.2">
      <c r="A583" s="7"/>
      <c r="B583" s="2"/>
      <c r="C583" s="2"/>
      <c r="D583" s="2"/>
      <c r="E583" s="7" t="s">
        <v>2585</v>
      </c>
      <c r="F583" s="2" t="s">
        <v>2566</v>
      </c>
      <c r="G583" s="32">
        <v>80</v>
      </c>
      <c r="H583" s="7" t="s">
        <v>885</v>
      </c>
      <c r="I583" s="2"/>
      <c r="J583" s="32"/>
      <c r="K583" s="7"/>
      <c r="L583" s="7"/>
      <c r="M583" s="7"/>
      <c r="N583" s="57">
        <f t="shared" si="9"/>
        <v>0</v>
      </c>
      <c r="O583" s="7"/>
      <c r="P583" s="7"/>
      <c r="Q583" s="7"/>
    </row>
    <row r="584" spans="1:17" ht="48" x14ac:dyDescent="0.2">
      <c r="A584" s="7"/>
      <c r="B584" s="2"/>
      <c r="C584" s="2"/>
      <c r="D584" s="2"/>
      <c r="E584" s="7" t="s">
        <v>2586</v>
      </c>
      <c r="F584" s="2" t="s">
        <v>2567</v>
      </c>
      <c r="G584" s="32">
        <v>600</v>
      </c>
      <c r="H584" s="7" t="s">
        <v>885</v>
      </c>
      <c r="I584" s="2"/>
      <c r="J584" s="32"/>
      <c r="K584" s="7"/>
      <c r="L584" s="7"/>
      <c r="M584" s="7"/>
      <c r="N584" s="57">
        <f t="shared" si="9"/>
        <v>0</v>
      </c>
      <c r="O584" s="7"/>
      <c r="P584" s="7"/>
      <c r="Q584" s="7"/>
    </row>
    <row r="585" spans="1:17" ht="36" x14ac:dyDescent="0.2">
      <c r="A585" s="7"/>
      <c r="B585" s="2"/>
      <c r="C585" s="2"/>
      <c r="D585" s="2"/>
      <c r="E585" s="7" t="s">
        <v>2587</v>
      </c>
      <c r="F585" s="2" t="s">
        <v>383</v>
      </c>
      <c r="G585" s="7">
        <v>280</v>
      </c>
      <c r="H585" s="7" t="s">
        <v>885</v>
      </c>
      <c r="I585" s="7"/>
      <c r="J585" s="32"/>
      <c r="K585" s="7"/>
      <c r="L585" s="7"/>
      <c r="M585" s="7"/>
      <c r="N585" s="57">
        <f t="shared" si="9"/>
        <v>0</v>
      </c>
      <c r="O585" s="7"/>
      <c r="P585" s="7"/>
      <c r="Q585" s="7"/>
    </row>
    <row r="586" spans="1:17" ht="24" x14ac:dyDescent="0.2">
      <c r="A586" s="7"/>
      <c r="B586" s="2"/>
      <c r="C586" s="2"/>
      <c r="D586" s="2"/>
      <c r="E586" s="7" t="s">
        <v>380</v>
      </c>
      <c r="F586" s="2" t="s">
        <v>2568</v>
      </c>
      <c r="G586" s="7">
        <v>60</v>
      </c>
      <c r="H586" s="7" t="s">
        <v>885</v>
      </c>
      <c r="I586" s="7"/>
      <c r="J586" s="32"/>
      <c r="K586" s="7"/>
      <c r="L586" s="7"/>
      <c r="M586" s="7"/>
      <c r="N586" s="57">
        <f t="shared" si="9"/>
        <v>0</v>
      </c>
      <c r="O586" s="7"/>
      <c r="P586" s="7"/>
      <c r="Q586" s="7"/>
    </row>
    <row r="587" spans="1:17" ht="24" x14ac:dyDescent="0.2">
      <c r="A587" s="7"/>
      <c r="B587" s="2"/>
      <c r="C587" s="2"/>
      <c r="D587" s="2"/>
      <c r="E587" s="7" t="s">
        <v>381</v>
      </c>
      <c r="F587" s="2" t="s">
        <v>2569</v>
      </c>
      <c r="G587" s="7">
        <v>10</v>
      </c>
      <c r="H587" s="7" t="s">
        <v>885</v>
      </c>
      <c r="I587" s="7"/>
      <c r="J587" s="38"/>
      <c r="K587" s="7"/>
      <c r="L587" s="7"/>
      <c r="M587" s="7"/>
      <c r="N587" s="57">
        <f t="shared" si="9"/>
        <v>0</v>
      </c>
      <c r="O587" s="7"/>
      <c r="P587" s="7"/>
      <c r="Q587" s="7"/>
    </row>
    <row r="588" spans="1:17" ht="24" x14ac:dyDescent="0.2">
      <c r="A588" s="7"/>
      <c r="B588" s="2"/>
      <c r="C588" s="2"/>
      <c r="D588" s="2"/>
      <c r="E588" s="7" t="s">
        <v>382</v>
      </c>
      <c r="F588" s="2" t="s">
        <v>387</v>
      </c>
      <c r="G588" s="7">
        <v>150</v>
      </c>
      <c r="H588" s="7" t="s">
        <v>885</v>
      </c>
      <c r="I588" s="7"/>
      <c r="J588" s="32"/>
      <c r="K588" s="7"/>
      <c r="L588" s="7"/>
      <c r="M588" s="7"/>
      <c r="N588" s="57">
        <f t="shared" si="9"/>
        <v>0</v>
      </c>
      <c r="O588" s="7"/>
      <c r="P588" s="7"/>
      <c r="Q588" s="7"/>
    </row>
    <row r="589" spans="1:17" ht="48" x14ac:dyDescent="0.2">
      <c r="A589" s="7"/>
      <c r="B589" s="2"/>
      <c r="C589" s="2"/>
      <c r="D589" s="2"/>
      <c r="E589" s="7" t="s">
        <v>2588</v>
      </c>
      <c r="F589" s="2" t="s">
        <v>2789</v>
      </c>
      <c r="G589" s="7">
        <v>200</v>
      </c>
      <c r="H589" s="7" t="s">
        <v>885</v>
      </c>
      <c r="I589" s="2"/>
      <c r="J589" s="38"/>
      <c r="K589" s="7"/>
      <c r="L589" s="7"/>
      <c r="M589" s="7"/>
      <c r="N589" s="57">
        <f t="shared" si="9"/>
        <v>0</v>
      </c>
      <c r="O589" s="7"/>
      <c r="P589" s="7"/>
      <c r="Q589" s="7"/>
    </row>
    <row r="590" spans="1:17" ht="48" x14ac:dyDescent="0.2">
      <c r="A590" s="7"/>
      <c r="B590" s="2"/>
      <c r="C590" s="2"/>
      <c r="D590" s="2"/>
      <c r="E590" s="7" t="s">
        <v>384</v>
      </c>
      <c r="F590" s="2" t="s">
        <v>2790</v>
      </c>
      <c r="G590" s="32">
        <v>150</v>
      </c>
      <c r="H590" s="7" t="s">
        <v>885</v>
      </c>
      <c r="I590" s="2"/>
      <c r="J590" s="32"/>
      <c r="K590" s="7"/>
      <c r="L590" s="7"/>
      <c r="M590" s="7"/>
      <c r="N590" s="57">
        <f t="shared" si="9"/>
        <v>0</v>
      </c>
      <c r="O590" s="7"/>
      <c r="P590" s="7"/>
      <c r="Q590" s="7"/>
    </row>
    <row r="591" spans="1:17" ht="48" x14ac:dyDescent="0.2">
      <c r="A591" s="7"/>
      <c r="B591" s="2"/>
      <c r="C591" s="2"/>
      <c r="D591" s="2"/>
      <c r="E591" s="7" t="s">
        <v>385</v>
      </c>
      <c r="F591" s="2" t="s">
        <v>2791</v>
      </c>
      <c r="G591" s="7">
        <v>500</v>
      </c>
      <c r="H591" s="7" t="s">
        <v>885</v>
      </c>
      <c r="I591" s="2"/>
      <c r="J591" s="38"/>
      <c r="K591" s="7"/>
      <c r="L591" s="7"/>
      <c r="M591" s="7"/>
      <c r="N591" s="57">
        <f t="shared" si="9"/>
        <v>0</v>
      </c>
      <c r="O591" s="7"/>
      <c r="P591" s="7"/>
      <c r="Q591" s="7"/>
    </row>
    <row r="592" spans="1:17" ht="48" x14ac:dyDescent="0.2">
      <c r="A592" s="7"/>
      <c r="B592" s="2"/>
      <c r="C592" s="2"/>
      <c r="D592" s="2"/>
      <c r="E592" s="7" t="s">
        <v>386</v>
      </c>
      <c r="F592" s="2" t="s">
        <v>2792</v>
      </c>
      <c r="G592" s="7">
        <v>30</v>
      </c>
      <c r="H592" s="7" t="s">
        <v>885</v>
      </c>
      <c r="I592" s="2"/>
      <c r="J592" s="38"/>
      <c r="K592" s="7"/>
      <c r="L592" s="7"/>
      <c r="M592" s="7"/>
      <c r="N592" s="57">
        <f t="shared" si="9"/>
        <v>0</v>
      </c>
      <c r="O592" s="7"/>
      <c r="P592" s="7"/>
      <c r="Q592" s="7"/>
    </row>
    <row r="593" spans="1:17" ht="48" x14ac:dyDescent="0.2">
      <c r="A593" s="7"/>
      <c r="B593" s="2"/>
      <c r="C593" s="2"/>
      <c r="D593" s="2"/>
      <c r="E593" s="7" t="s">
        <v>2578</v>
      </c>
      <c r="F593" s="2" t="s">
        <v>2793</v>
      </c>
      <c r="G593" s="7">
        <v>50</v>
      </c>
      <c r="H593" s="7" t="s">
        <v>885</v>
      </c>
      <c r="I593" s="2"/>
      <c r="J593" s="38"/>
      <c r="K593" s="7"/>
      <c r="L593" s="7"/>
      <c r="M593" s="7"/>
      <c r="N593" s="57">
        <f t="shared" si="9"/>
        <v>0</v>
      </c>
      <c r="O593" s="7"/>
      <c r="P593" s="7"/>
      <c r="Q593" s="7"/>
    </row>
    <row r="594" spans="1:17" ht="48" x14ac:dyDescent="0.2">
      <c r="A594" s="7"/>
      <c r="B594" s="2"/>
      <c r="C594" s="2"/>
      <c r="D594" s="2"/>
      <c r="E594" s="7" t="s">
        <v>388</v>
      </c>
      <c r="F594" s="2" t="s">
        <v>2794</v>
      </c>
      <c r="G594" s="7">
        <v>90</v>
      </c>
      <c r="H594" s="7" t="s">
        <v>885</v>
      </c>
      <c r="I594" s="2"/>
      <c r="J594" s="38"/>
      <c r="K594" s="7"/>
      <c r="L594" s="7"/>
      <c r="M594" s="7"/>
      <c r="N594" s="57">
        <f t="shared" si="9"/>
        <v>0</v>
      </c>
      <c r="O594" s="7"/>
      <c r="P594" s="7"/>
      <c r="Q594" s="7"/>
    </row>
    <row r="595" spans="1:17" ht="48" x14ac:dyDescent="0.2">
      <c r="A595" s="7"/>
      <c r="B595" s="2"/>
      <c r="C595" s="2"/>
      <c r="D595" s="2"/>
      <c r="E595" s="7" t="s">
        <v>389</v>
      </c>
      <c r="F595" s="2" t="s">
        <v>2795</v>
      </c>
      <c r="G595" s="7">
        <v>30</v>
      </c>
      <c r="H595" s="7" t="s">
        <v>885</v>
      </c>
      <c r="I595" s="2"/>
      <c r="J595" s="38"/>
      <c r="K595" s="7"/>
      <c r="L595" s="7"/>
      <c r="M595" s="7"/>
      <c r="N595" s="57">
        <f t="shared" si="9"/>
        <v>0</v>
      </c>
      <c r="O595" s="7"/>
      <c r="P595" s="7"/>
      <c r="Q595" s="7"/>
    </row>
    <row r="596" spans="1:17" ht="36" x14ac:dyDescent="0.2">
      <c r="A596" s="7"/>
      <c r="B596" s="2"/>
      <c r="C596" s="2"/>
      <c r="D596" s="52"/>
      <c r="E596" s="7" t="s">
        <v>390</v>
      </c>
      <c r="F596" s="2" t="s">
        <v>2570</v>
      </c>
      <c r="G596" s="7">
        <v>30</v>
      </c>
      <c r="H596" s="7" t="s">
        <v>885</v>
      </c>
      <c r="I596" s="2"/>
      <c r="J596" s="38"/>
      <c r="K596" s="7"/>
      <c r="L596" s="7"/>
      <c r="M596" s="7"/>
      <c r="N596" s="57">
        <f t="shared" si="9"/>
        <v>0</v>
      </c>
      <c r="O596" s="7"/>
      <c r="P596" s="7"/>
      <c r="Q596" s="7"/>
    </row>
    <row r="597" spans="1:17" ht="96" x14ac:dyDescent="0.2">
      <c r="A597" s="7"/>
      <c r="B597" s="2"/>
      <c r="C597" s="2"/>
      <c r="D597" s="2"/>
      <c r="E597" s="7" t="s">
        <v>2579</v>
      </c>
      <c r="F597" s="2" t="s">
        <v>2571</v>
      </c>
      <c r="G597" s="7">
        <v>150</v>
      </c>
      <c r="H597" s="7" t="s">
        <v>885</v>
      </c>
      <c r="I597" s="2"/>
      <c r="J597" s="2"/>
      <c r="K597" s="7"/>
      <c r="L597" s="7"/>
      <c r="M597" s="7"/>
      <c r="N597" s="57">
        <f t="shared" si="9"/>
        <v>0</v>
      </c>
      <c r="O597" s="7"/>
      <c r="P597" s="7"/>
      <c r="Q597" s="7"/>
    </row>
    <row r="598" spans="1:17" ht="96" x14ac:dyDescent="0.2">
      <c r="A598" s="7"/>
      <c r="B598" s="2"/>
      <c r="C598" s="2"/>
      <c r="D598" s="2"/>
      <c r="E598" s="7" t="s">
        <v>391</v>
      </c>
      <c r="F598" s="2" t="s">
        <v>2572</v>
      </c>
      <c r="G598" s="7">
        <v>900</v>
      </c>
      <c r="H598" s="7" t="s">
        <v>885</v>
      </c>
      <c r="I598" s="2"/>
      <c r="J598" s="2"/>
      <c r="K598" s="7"/>
      <c r="L598" s="7"/>
      <c r="M598" s="7"/>
      <c r="N598" s="57">
        <f t="shared" si="9"/>
        <v>0</v>
      </c>
      <c r="O598" s="7"/>
      <c r="P598" s="7"/>
      <c r="Q598" s="7"/>
    </row>
    <row r="599" spans="1:17" ht="96" x14ac:dyDescent="0.2">
      <c r="A599" s="7"/>
      <c r="B599" s="2"/>
      <c r="C599" s="2"/>
      <c r="D599" s="2"/>
      <c r="E599" s="7" t="s">
        <v>2580</v>
      </c>
      <c r="F599" s="2" t="s">
        <v>2573</v>
      </c>
      <c r="G599" s="7">
        <v>140</v>
      </c>
      <c r="H599" s="7" t="s">
        <v>885</v>
      </c>
      <c r="I599" s="2"/>
      <c r="J599" s="2"/>
      <c r="K599" s="7"/>
      <c r="L599" s="7"/>
      <c r="M599" s="7"/>
      <c r="N599" s="57">
        <f t="shared" si="9"/>
        <v>0</v>
      </c>
      <c r="O599" s="7"/>
      <c r="P599" s="7"/>
      <c r="Q599" s="7"/>
    </row>
    <row r="600" spans="1:17" ht="96" x14ac:dyDescent="0.2">
      <c r="A600" s="7"/>
      <c r="B600" s="2"/>
      <c r="C600" s="2"/>
      <c r="D600" s="2"/>
      <c r="E600" s="7" t="s">
        <v>392</v>
      </c>
      <c r="F600" s="2" t="s">
        <v>2574</v>
      </c>
      <c r="G600" s="7">
        <v>100</v>
      </c>
      <c r="H600" s="7" t="s">
        <v>885</v>
      </c>
      <c r="I600" s="2"/>
      <c r="J600" s="2"/>
      <c r="K600" s="7"/>
      <c r="L600" s="7"/>
      <c r="M600" s="7"/>
      <c r="N600" s="57">
        <f t="shared" si="9"/>
        <v>0</v>
      </c>
      <c r="O600" s="7"/>
      <c r="P600" s="7"/>
      <c r="Q600" s="7"/>
    </row>
    <row r="601" spans="1:17" ht="96" x14ac:dyDescent="0.2">
      <c r="A601" s="7"/>
      <c r="B601" s="2"/>
      <c r="C601" s="2"/>
      <c r="D601" s="2"/>
      <c r="E601" s="7" t="s">
        <v>2581</v>
      </c>
      <c r="F601" s="2" t="s">
        <v>2575</v>
      </c>
      <c r="G601" s="7">
        <v>400</v>
      </c>
      <c r="H601" s="7" t="s">
        <v>885</v>
      </c>
      <c r="I601" s="2"/>
      <c r="J601" s="2"/>
      <c r="K601" s="7"/>
      <c r="L601" s="7"/>
      <c r="M601" s="7"/>
      <c r="N601" s="57">
        <f t="shared" si="9"/>
        <v>0</v>
      </c>
      <c r="O601" s="7"/>
      <c r="P601" s="7"/>
      <c r="Q601" s="7"/>
    </row>
    <row r="602" spans="1:17" ht="96" x14ac:dyDescent="0.2">
      <c r="A602" s="7"/>
      <c r="B602" s="2"/>
      <c r="C602" s="2"/>
      <c r="D602" s="2"/>
      <c r="E602" s="7" t="s">
        <v>2582</v>
      </c>
      <c r="F602" s="2" t="s">
        <v>2576</v>
      </c>
      <c r="G602" s="7">
        <v>100</v>
      </c>
      <c r="H602" s="7" t="s">
        <v>885</v>
      </c>
      <c r="I602" s="2"/>
      <c r="J602" s="2"/>
      <c r="K602" s="7"/>
      <c r="L602" s="7"/>
      <c r="M602" s="7"/>
      <c r="N602" s="57">
        <f t="shared" si="9"/>
        <v>0</v>
      </c>
      <c r="O602" s="7"/>
      <c r="P602" s="7"/>
      <c r="Q602" s="7"/>
    </row>
    <row r="603" spans="1:17" ht="127.5" x14ac:dyDescent="0.2">
      <c r="A603" s="7"/>
      <c r="B603" s="2"/>
      <c r="C603" s="2"/>
      <c r="D603" s="2"/>
      <c r="E603" s="7" t="s">
        <v>393</v>
      </c>
      <c r="F603" s="52" t="s">
        <v>1413</v>
      </c>
      <c r="G603" s="7">
        <v>200</v>
      </c>
      <c r="H603" s="7" t="s">
        <v>885</v>
      </c>
      <c r="I603" s="52"/>
      <c r="J603" s="2"/>
      <c r="K603" s="7"/>
      <c r="L603" s="7"/>
      <c r="M603" s="7"/>
      <c r="N603" s="57">
        <f t="shared" si="9"/>
        <v>0</v>
      </c>
      <c r="O603" s="7"/>
      <c r="P603" s="7"/>
      <c r="Q603" s="7"/>
    </row>
    <row r="604" spans="1:17" ht="48" x14ac:dyDescent="0.2">
      <c r="A604" s="7"/>
      <c r="B604" s="2"/>
      <c r="C604" s="2"/>
      <c r="D604" s="2"/>
      <c r="E604" s="7" t="s">
        <v>394</v>
      </c>
      <c r="F604" s="2" t="s">
        <v>396</v>
      </c>
      <c r="G604" s="7">
        <v>5</v>
      </c>
      <c r="H604" s="7" t="s">
        <v>885</v>
      </c>
      <c r="I604" s="7"/>
      <c r="J604" s="2"/>
      <c r="K604" s="7"/>
      <c r="L604" s="7"/>
      <c r="M604" s="7"/>
      <c r="N604" s="57">
        <f t="shared" si="9"/>
        <v>0</v>
      </c>
      <c r="O604" s="7"/>
      <c r="P604" s="7"/>
      <c r="Q604" s="7"/>
    </row>
    <row r="605" spans="1:17" ht="48" x14ac:dyDescent="0.2">
      <c r="A605" s="7"/>
      <c r="B605" s="2"/>
      <c r="C605" s="2"/>
      <c r="D605" s="2"/>
      <c r="E605" s="7" t="s">
        <v>395</v>
      </c>
      <c r="F605" s="2" t="s">
        <v>168</v>
      </c>
      <c r="G605" s="7">
        <v>100</v>
      </c>
      <c r="H605" s="7" t="s">
        <v>885</v>
      </c>
      <c r="I605" s="7"/>
      <c r="J605" s="2"/>
      <c r="K605" s="7"/>
      <c r="L605" s="7"/>
      <c r="M605" s="7"/>
      <c r="N605" s="57">
        <f t="shared" si="9"/>
        <v>0</v>
      </c>
      <c r="O605" s="7"/>
      <c r="P605" s="7"/>
      <c r="Q605" s="7"/>
    </row>
    <row r="606" spans="1:17" s="11" customFormat="1" x14ac:dyDescent="0.2">
      <c r="A606" s="7"/>
      <c r="B606" s="2"/>
      <c r="C606" s="2"/>
      <c r="D606" s="2"/>
      <c r="E606" s="7" t="s">
        <v>169</v>
      </c>
      <c r="F606" s="14" t="s">
        <v>25</v>
      </c>
      <c r="G606" s="7">
        <v>700</v>
      </c>
      <c r="H606" s="7" t="s">
        <v>885</v>
      </c>
      <c r="I606" s="7"/>
      <c r="J606" s="49"/>
      <c r="K606" s="7"/>
      <c r="L606" s="7"/>
      <c r="M606" s="7"/>
      <c r="N606" s="57">
        <f t="shared" si="9"/>
        <v>0</v>
      </c>
      <c r="O606" s="7"/>
      <c r="P606" s="7"/>
      <c r="Q606" s="7"/>
    </row>
    <row r="607" spans="1:17" s="11" customFormat="1" x14ac:dyDescent="0.2">
      <c r="A607" s="7"/>
      <c r="B607" s="2"/>
      <c r="C607" s="2"/>
      <c r="D607" s="2"/>
      <c r="E607" s="7" t="s">
        <v>22</v>
      </c>
      <c r="F607" s="2" t="s">
        <v>24</v>
      </c>
      <c r="G607" s="7">
        <v>100</v>
      </c>
      <c r="H607" s="7" t="s">
        <v>885</v>
      </c>
      <c r="I607" s="7"/>
      <c r="J607" s="49"/>
      <c r="K607" s="7"/>
      <c r="L607" s="7"/>
      <c r="M607" s="7"/>
      <c r="N607" s="57">
        <f t="shared" si="9"/>
        <v>0</v>
      </c>
      <c r="O607" s="7"/>
      <c r="P607" s="7"/>
      <c r="Q607" s="7"/>
    </row>
    <row r="608" spans="1:17" s="11" customFormat="1" x14ac:dyDescent="0.2">
      <c r="A608" s="7"/>
      <c r="B608" s="2"/>
      <c r="C608" s="2"/>
      <c r="D608" s="2"/>
      <c r="E608" s="7" t="s">
        <v>23</v>
      </c>
      <c r="F608" s="4" t="s">
        <v>2577</v>
      </c>
      <c r="G608" s="7">
        <v>2280</v>
      </c>
      <c r="H608" s="7" t="s">
        <v>885</v>
      </c>
      <c r="I608" s="4"/>
      <c r="J608" s="2"/>
      <c r="K608" s="7"/>
      <c r="L608" s="7"/>
      <c r="M608" s="7"/>
      <c r="N608" s="57">
        <f t="shared" si="9"/>
        <v>0</v>
      </c>
      <c r="O608" s="7"/>
      <c r="P608" s="7"/>
      <c r="Q608" s="7"/>
    </row>
    <row r="609" spans="1:17" s="11" customFormat="1" ht="36" x14ac:dyDescent="0.2">
      <c r="A609" s="7"/>
      <c r="B609" s="2"/>
      <c r="C609" s="2"/>
      <c r="D609" s="2"/>
      <c r="E609" s="7" t="s">
        <v>26</v>
      </c>
      <c r="F609" s="2" t="s">
        <v>2302</v>
      </c>
      <c r="G609" s="18">
        <v>100</v>
      </c>
      <c r="H609" s="7" t="s">
        <v>885</v>
      </c>
      <c r="I609" s="7"/>
      <c r="J609" s="7"/>
      <c r="K609" s="7"/>
      <c r="L609" s="7"/>
      <c r="M609" s="7"/>
      <c r="N609" s="57">
        <f t="shared" si="9"/>
        <v>0</v>
      </c>
      <c r="O609" s="7"/>
      <c r="P609" s="7"/>
      <c r="Q609" s="7"/>
    </row>
    <row r="610" spans="1:17" ht="36" x14ac:dyDescent="0.2">
      <c r="A610" s="7"/>
      <c r="B610" s="2"/>
      <c r="C610" s="2" t="s">
        <v>397</v>
      </c>
      <c r="D610" s="2" t="s">
        <v>398</v>
      </c>
      <c r="E610" s="7" t="s">
        <v>399</v>
      </c>
      <c r="F610" s="2" t="s">
        <v>400</v>
      </c>
      <c r="G610" s="7">
        <v>6000</v>
      </c>
      <c r="H610" s="7" t="s">
        <v>885</v>
      </c>
      <c r="I610" s="7"/>
      <c r="J610" s="7"/>
      <c r="K610" s="7"/>
      <c r="L610" s="7"/>
      <c r="M610" s="7"/>
      <c r="N610" s="57">
        <f t="shared" si="9"/>
        <v>0</v>
      </c>
      <c r="O610" s="7"/>
      <c r="P610" s="7"/>
      <c r="Q610" s="7"/>
    </row>
    <row r="611" spans="1:17" ht="24" x14ac:dyDescent="0.2">
      <c r="A611" s="7"/>
      <c r="B611" s="2"/>
      <c r="C611" s="2"/>
      <c r="D611" s="2"/>
      <c r="E611" s="7" t="s">
        <v>401</v>
      </c>
      <c r="F611" s="2" t="s">
        <v>402</v>
      </c>
      <c r="G611" s="7">
        <v>6000</v>
      </c>
      <c r="H611" s="7" t="s">
        <v>885</v>
      </c>
      <c r="I611" s="7"/>
      <c r="J611" s="7"/>
      <c r="K611" s="7"/>
      <c r="L611" s="7"/>
      <c r="M611" s="7"/>
      <c r="N611" s="57">
        <f t="shared" si="9"/>
        <v>0</v>
      </c>
      <c r="O611" s="7"/>
      <c r="P611" s="7"/>
      <c r="Q611" s="7"/>
    </row>
    <row r="612" spans="1:17" ht="192" x14ac:dyDescent="0.2">
      <c r="A612" s="7"/>
      <c r="B612" s="2"/>
      <c r="C612" s="2" t="s">
        <v>403</v>
      </c>
      <c r="D612" s="2" t="s">
        <v>404</v>
      </c>
      <c r="E612" s="7" t="s">
        <v>405</v>
      </c>
      <c r="F612" s="43" t="s">
        <v>2833</v>
      </c>
      <c r="G612" s="7">
        <v>14000</v>
      </c>
      <c r="H612" s="7" t="s">
        <v>885</v>
      </c>
      <c r="I612" s="7"/>
      <c r="J612" s="7"/>
      <c r="K612" s="7"/>
      <c r="L612" s="7"/>
      <c r="M612" s="7"/>
      <c r="N612" s="57">
        <f t="shared" si="9"/>
        <v>0</v>
      </c>
      <c r="O612" s="7"/>
      <c r="P612" s="7"/>
      <c r="Q612" s="7"/>
    </row>
    <row r="613" spans="1:17" ht="48" x14ac:dyDescent="0.2">
      <c r="A613" s="7"/>
      <c r="B613" s="2"/>
      <c r="C613" s="2"/>
      <c r="D613" s="2"/>
      <c r="E613" s="7" t="s">
        <v>406</v>
      </c>
      <c r="F613" s="2" t="s">
        <v>1921</v>
      </c>
      <c r="G613" s="7">
        <v>14000</v>
      </c>
      <c r="H613" s="7" t="s">
        <v>885</v>
      </c>
      <c r="I613" s="7"/>
      <c r="J613" s="7"/>
      <c r="K613" s="7"/>
      <c r="L613" s="7"/>
      <c r="M613" s="7"/>
      <c r="N613" s="57">
        <f t="shared" si="9"/>
        <v>0</v>
      </c>
      <c r="O613" s="7"/>
      <c r="P613" s="7"/>
      <c r="Q613" s="7"/>
    </row>
    <row r="614" spans="1:17" ht="36" x14ac:dyDescent="0.2">
      <c r="A614" s="7"/>
      <c r="B614" s="2"/>
      <c r="C614" s="2"/>
      <c r="D614" s="2"/>
      <c r="E614" s="7" t="s">
        <v>407</v>
      </c>
      <c r="F614" s="2" t="s">
        <v>1922</v>
      </c>
      <c r="G614" s="7">
        <v>6000</v>
      </c>
      <c r="H614" s="7" t="s">
        <v>885</v>
      </c>
      <c r="I614" s="7"/>
      <c r="J614" s="7"/>
      <c r="K614" s="7"/>
      <c r="L614" s="7"/>
      <c r="M614" s="7"/>
      <c r="N614" s="57">
        <f t="shared" si="9"/>
        <v>0</v>
      </c>
      <c r="O614" s="7"/>
      <c r="P614" s="7"/>
      <c r="Q614" s="7"/>
    </row>
    <row r="615" spans="1:17" ht="48" x14ac:dyDescent="0.2">
      <c r="A615" s="7"/>
      <c r="B615" s="2"/>
      <c r="C615" s="2"/>
      <c r="D615" s="2"/>
      <c r="E615" s="7" t="s">
        <v>408</v>
      </c>
      <c r="F615" s="2" t="s">
        <v>1923</v>
      </c>
      <c r="G615" s="7">
        <v>120</v>
      </c>
      <c r="H615" s="7" t="s">
        <v>885</v>
      </c>
      <c r="I615" s="7"/>
      <c r="J615" s="7"/>
      <c r="K615" s="7"/>
      <c r="L615" s="7"/>
      <c r="M615" s="7"/>
      <c r="N615" s="57">
        <f t="shared" si="9"/>
        <v>0</v>
      </c>
      <c r="O615" s="7"/>
      <c r="P615" s="7"/>
      <c r="Q615" s="7"/>
    </row>
    <row r="616" spans="1:17" x14ac:dyDescent="0.2">
      <c r="A616" s="7"/>
      <c r="B616" s="2"/>
      <c r="C616" s="2"/>
      <c r="D616" s="2"/>
      <c r="E616" s="7" t="s">
        <v>409</v>
      </c>
      <c r="F616" s="2" t="s">
        <v>1593</v>
      </c>
      <c r="G616" s="7">
        <v>16000</v>
      </c>
      <c r="H616" s="7" t="s">
        <v>885</v>
      </c>
      <c r="I616" s="7"/>
      <c r="J616" s="7"/>
      <c r="K616" s="7"/>
      <c r="L616" s="7"/>
      <c r="M616" s="7"/>
      <c r="N616" s="57">
        <f t="shared" si="9"/>
        <v>0</v>
      </c>
      <c r="O616" s="7"/>
      <c r="P616" s="7"/>
      <c r="Q616" s="7"/>
    </row>
    <row r="617" spans="1:17" ht="36" x14ac:dyDescent="0.2">
      <c r="A617" s="7"/>
      <c r="B617" s="2"/>
      <c r="C617" s="2"/>
      <c r="D617" s="2"/>
      <c r="E617" s="7" t="s">
        <v>410</v>
      </c>
      <c r="F617" s="2" t="s">
        <v>1924</v>
      </c>
      <c r="G617" s="7">
        <v>80000</v>
      </c>
      <c r="H617" s="7" t="s">
        <v>885</v>
      </c>
      <c r="I617" s="7"/>
      <c r="J617" s="7"/>
      <c r="K617" s="7"/>
      <c r="L617" s="7"/>
      <c r="M617" s="7"/>
      <c r="N617" s="57">
        <f t="shared" si="9"/>
        <v>0</v>
      </c>
      <c r="O617" s="7"/>
      <c r="P617" s="7"/>
      <c r="Q617" s="7"/>
    </row>
    <row r="618" spans="1:17" ht="36" x14ac:dyDescent="0.2">
      <c r="A618" s="7"/>
      <c r="B618" s="2"/>
      <c r="C618" s="2"/>
      <c r="D618" s="2"/>
      <c r="E618" s="7" t="s">
        <v>411</v>
      </c>
      <c r="F618" s="2" t="s">
        <v>1925</v>
      </c>
      <c r="G618" s="7">
        <v>45000</v>
      </c>
      <c r="H618" s="7" t="s">
        <v>885</v>
      </c>
      <c r="I618" s="7"/>
      <c r="J618" s="7"/>
      <c r="K618" s="7"/>
      <c r="L618" s="7"/>
      <c r="M618" s="7"/>
      <c r="N618" s="57">
        <f t="shared" si="9"/>
        <v>0</v>
      </c>
      <c r="O618" s="7"/>
      <c r="P618" s="7"/>
      <c r="Q618" s="7"/>
    </row>
    <row r="619" spans="1:17" ht="36" x14ac:dyDescent="0.2">
      <c r="A619" s="7"/>
      <c r="B619" s="2"/>
      <c r="C619" s="2"/>
      <c r="D619" s="2"/>
      <c r="E619" s="7" t="s">
        <v>412</v>
      </c>
      <c r="F619" s="16" t="s">
        <v>1741</v>
      </c>
      <c r="G619" s="7">
        <v>100</v>
      </c>
      <c r="H619" s="7" t="s">
        <v>885</v>
      </c>
      <c r="I619" s="7"/>
      <c r="J619" s="7"/>
      <c r="K619" s="7"/>
      <c r="L619" s="7"/>
      <c r="M619" s="7"/>
      <c r="N619" s="57">
        <f t="shared" si="9"/>
        <v>0</v>
      </c>
      <c r="O619" s="7"/>
      <c r="P619" s="7"/>
      <c r="Q619" s="7"/>
    </row>
    <row r="620" spans="1:17" x14ac:dyDescent="0.2">
      <c r="A620" s="7"/>
      <c r="B620" s="2"/>
      <c r="C620" s="2"/>
      <c r="D620" s="2"/>
      <c r="E620" s="7" t="s">
        <v>413</v>
      </c>
      <c r="F620" s="2" t="s">
        <v>414</v>
      </c>
      <c r="G620" s="7">
        <v>1575</v>
      </c>
      <c r="H620" s="7" t="s">
        <v>885</v>
      </c>
      <c r="I620" s="7"/>
      <c r="J620" s="7"/>
      <c r="K620" s="7"/>
      <c r="L620" s="7"/>
      <c r="M620" s="7"/>
      <c r="N620" s="57">
        <f t="shared" si="9"/>
        <v>0</v>
      </c>
      <c r="O620" s="7"/>
      <c r="P620" s="7"/>
      <c r="Q620" s="7"/>
    </row>
    <row r="621" spans="1:17" ht="36" x14ac:dyDescent="0.2">
      <c r="A621" s="7"/>
      <c r="B621" s="2"/>
      <c r="C621" s="2"/>
      <c r="D621" s="2"/>
      <c r="E621" s="7" t="s">
        <v>415</v>
      </c>
      <c r="F621" s="2" t="s">
        <v>416</v>
      </c>
      <c r="G621" s="7">
        <v>9000</v>
      </c>
      <c r="H621" s="7" t="s">
        <v>885</v>
      </c>
      <c r="I621" s="7"/>
      <c r="J621" s="7"/>
      <c r="K621" s="7"/>
      <c r="L621" s="7"/>
      <c r="M621" s="7"/>
      <c r="N621" s="57">
        <f t="shared" si="9"/>
        <v>0</v>
      </c>
      <c r="O621" s="7"/>
      <c r="P621" s="7"/>
      <c r="Q621" s="7"/>
    </row>
    <row r="622" spans="1:17" ht="120" x14ac:dyDescent="0.2">
      <c r="A622" s="7"/>
      <c r="B622" s="2"/>
      <c r="C622" s="2"/>
      <c r="D622" s="2"/>
      <c r="E622" s="7" t="s">
        <v>417</v>
      </c>
      <c r="F622" s="43" t="s">
        <v>1926</v>
      </c>
      <c r="G622" s="7">
        <v>17000</v>
      </c>
      <c r="H622" s="7" t="s">
        <v>885</v>
      </c>
      <c r="I622" s="7"/>
      <c r="J622" s="7"/>
      <c r="K622" s="7"/>
      <c r="L622" s="7"/>
      <c r="M622" s="7"/>
      <c r="N622" s="57">
        <f t="shared" si="9"/>
        <v>0</v>
      </c>
      <c r="O622" s="7"/>
      <c r="P622" s="7"/>
      <c r="Q622" s="7"/>
    </row>
    <row r="623" spans="1:17" ht="240" x14ac:dyDescent="0.2">
      <c r="A623" s="7"/>
      <c r="B623" s="2"/>
      <c r="C623" s="2"/>
      <c r="D623" s="2"/>
      <c r="E623" s="7" t="s">
        <v>418</v>
      </c>
      <c r="F623" s="16" t="s">
        <v>2656</v>
      </c>
      <c r="G623" s="7">
        <v>1972</v>
      </c>
      <c r="H623" s="7" t="s">
        <v>885</v>
      </c>
      <c r="I623" s="7"/>
      <c r="J623" s="7"/>
      <c r="K623" s="7"/>
      <c r="L623" s="7"/>
      <c r="M623" s="7"/>
      <c r="N623" s="57">
        <f t="shared" si="9"/>
        <v>0</v>
      </c>
      <c r="O623" s="7"/>
      <c r="P623" s="7"/>
      <c r="Q623" s="7"/>
    </row>
    <row r="624" spans="1:17" ht="96" x14ac:dyDescent="0.2">
      <c r="A624" s="7"/>
      <c r="B624" s="2"/>
      <c r="C624" s="2"/>
      <c r="D624" s="2"/>
      <c r="E624" s="7" t="s">
        <v>1928</v>
      </c>
      <c r="F624" s="43" t="s">
        <v>1951</v>
      </c>
      <c r="G624" s="7">
        <v>500</v>
      </c>
      <c r="H624" s="7" t="s">
        <v>885</v>
      </c>
      <c r="I624" s="43"/>
      <c r="J624" s="7"/>
      <c r="K624" s="7"/>
      <c r="L624" s="7"/>
      <c r="M624" s="7"/>
      <c r="N624" s="57">
        <f t="shared" si="9"/>
        <v>0</v>
      </c>
      <c r="O624" s="7"/>
      <c r="P624" s="7"/>
      <c r="Q624" s="7"/>
    </row>
    <row r="625" spans="1:17" ht="48" x14ac:dyDescent="0.2">
      <c r="A625" s="7"/>
      <c r="B625" s="2"/>
      <c r="C625" s="2"/>
      <c r="D625" s="2"/>
      <c r="E625" s="7" t="s">
        <v>1952</v>
      </c>
      <c r="F625" s="2" t="s">
        <v>1927</v>
      </c>
      <c r="G625" s="7">
        <v>50</v>
      </c>
      <c r="H625" s="7" t="s">
        <v>885</v>
      </c>
      <c r="I625" s="7"/>
      <c r="J625" s="7"/>
      <c r="K625" s="7"/>
      <c r="L625" s="7"/>
      <c r="M625" s="7"/>
      <c r="N625" s="57">
        <f t="shared" si="9"/>
        <v>0</v>
      </c>
      <c r="O625" s="7"/>
      <c r="P625" s="7"/>
      <c r="Q625" s="7"/>
    </row>
    <row r="626" spans="1:17" ht="60" x14ac:dyDescent="0.2">
      <c r="A626" s="7"/>
      <c r="B626" s="2"/>
      <c r="C626" s="2" t="s">
        <v>302</v>
      </c>
      <c r="D626" s="2" t="s">
        <v>303</v>
      </c>
      <c r="E626" s="7" t="s">
        <v>304</v>
      </c>
      <c r="F626" s="2" t="s">
        <v>1661</v>
      </c>
      <c r="G626" s="7">
        <v>14900</v>
      </c>
      <c r="H626" s="7" t="s">
        <v>885</v>
      </c>
      <c r="I626" s="7"/>
      <c r="J626" s="7"/>
      <c r="K626" s="7"/>
      <c r="L626" s="7"/>
      <c r="M626" s="7"/>
      <c r="N626" s="57">
        <f t="shared" si="9"/>
        <v>0</v>
      </c>
      <c r="O626" s="7"/>
      <c r="P626" s="7"/>
      <c r="Q626" s="7"/>
    </row>
    <row r="627" spans="1:17" ht="60" x14ac:dyDescent="0.2">
      <c r="A627" s="7"/>
      <c r="B627" s="2" t="s">
        <v>880</v>
      </c>
      <c r="C627" s="2" t="s">
        <v>881</v>
      </c>
      <c r="D627" s="2" t="s">
        <v>882</v>
      </c>
      <c r="E627" s="7" t="s">
        <v>883</v>
      </c>
      <c r="F627" s="2" t="s">
        <v>884</v>
      </c>
      <c r="G627" s="7">
        <v>3</v>
      </c>
      <c r="H627" s="7" t="s">
        <v>885</v>
      </c>
      <c r="I627" s="7"/>
      <c r="J627" s="7"/>
      <c r="K627" s="7"/>
      <c r="L627" s="7"/>
      <c r="M627" s="7"/>
      <c r="N627" s="57">
        <f t="shared" si="9"/>
        <v>0</v>
      </c>
      <c r="O627" s="7"/>
      <c r="P627" s="7"/>
      <c r="Q627" s="7"/>
    </row>
    <row r="628" spans="1:17" ht="36" x14ac:dyDescent="0.2">
      <c r="A628" s="7"/>
      <c r="B628" s="2"/>
      <c r="C628" s="2"/>
      <c r="D628" s="2"/>
      <c r="E628" s="7" t="s">
        <v>886</v>
      </c>
      <c r="F628" s="2" t="s">
        <v>887</v>
      </c>
      <c r="G628" s="7">
        <v>525</v>
      </c>
      <c r="H628" s="7" t="s">
        <v>885</v>
      </c>
      <c r="I628" s="7"/>
      <c r="J628" s="7"/>
      <c r="K628" s="7"/>
      <c r="L628" s="7"/>
      <c r="M628" s="7"/>
      <c r="N628" s="57">
        <f t="shared" si="9"/>
        <v>0</v>
      </c>
      <c r="O628" s="7"/>
      <c r="P628" s="7"/>
      <c r="Q628" s="7"/>
    </row>
    <row r="629" spans="1:17" ht="36" x14ac:dyDescent="0.2">
      <c r="A629" s="7"/>
      <c r="B629" s="2"/>
      <c r="C629" s="2"/>
      <c r="D629" s="2"/>
      <c r="E629" s="7" t="s">
        <v>888</v>
      </c>
      <c r="F629" s="2" t="s">
        <v>889</v>
      </c>
      <c r="G629" s="7">
        <v>350</v>
      </c>
      <c r="H629" s="7" t="s">
        <v>885</v>
      </c>
      <c r="I629" s="7"/>
      <c r="J629" s="7"/>
      <c r="K629" s="7"/>
      <c r="L629" s="7"/>
      <c r="M629" s="7"/>
      <c r="N629" s="57">
        <f t="shared" si="9"/>
        <v>0</v>
      </c>
      <c r="O629" s="7"/>
      <c r="P629" s="7"/>
      <c r="Q629" s="7"/>
    </row>
    <row r="630" spans="1:17" ht="36" x14ac:dyDescent="0.2">
      <c r="A630" s="7"/>
      <c r="B630" s="2"/>
      <c r="C630" s="2"/>
      <c r="D630" s="2"/>
      <c r="E630" s="7" t="s">
        <v>890</v>
      </c>
      <c r="F630" s="2" t="s">
        <v>891</v>
      </c>
      <c r="G630" s="7">
        <v>200</v>
      </c>
      <c r="H630" s="7" t="s">
        <v>885</v>
      </c>
      <c r="I630" s="7"/>
      <c r="J630" s="7"/>
      <c r="K630" s="7"/>
      <c r="L630" s="7"/>
      <c r="M630" s="7"/>
      <c r="N630" s="57">
        <f t="shared" si="9"/>
        <v>0</v>
      </c>
      <c r="O630" s="7"/>
      <c r="P630" s="7"/>
      <c r="Q630" s="7"/>
    </row>
    <row r="631" spans="1:17" ht="36" x14ac:dyDescent="0.2">
      <c r="A631" s="7"/>
      <c r="B631" s="2"/>
      <c r="C631" s="2"/>
      <c r="D631" s="2"/>
      <c r="E631" s="7" t="s">
        <v>892</v>
      </c>
      <c r="F631" s="2" t="s">
        <v>893</v>
      </c>
      <c r="G631" s="7">
        <v>1050</v>
      </c>
      <c r="H631" s="7" t="s">
        <v>885</v>
      </c>
      <c r="I631" s="7"/>
      <c r="J631" s="7"/>
      <c r="K631" s="7"/>
      <c r="L631" s="7"/>
      <c r="M631" s="7"/>
      <c r="N631" s="57">
        <f t="shared" si="9"/>
        <v>0</v>
      </c>
      <c r="O631" s="7"/>
      <c r="P631" s="7"/>
      <c r="Q631" s="7"/>
    </row>
    <row r="632" spans="1:17" ht="36" x14ac:dyDescent="0.2">
      <c r="A632" s="7"/>
      <c r="B632" s="2"/>
      <c r="C632" s="2"/>
      <c r="D632" s="2"/>
      <c r="E632" s="7" t="s">
        <v>894</v>
      </c>
      <c r="F632" s="2" t="s">
        <v>895</v>
      </c>
      <c r="G632" s="7">
        <v>500</v>
      </c>
      <c r="H632" s="7" t="s">
        <v>885</v>
      </c>
      <c r="I632" s="7"/>
      <c r="J632" s="7"/>
      <c r="K632" s="7"/>
      <c r="L632" s="7"/>
      <c r="M632" s="7"/>
      <c r="N632" s="57">
        <f t="shared" si="9"/>
        <v>0</v>
      </c>
      <c r="O632" s="7"/>
      <c r="P632" s="7"/>
      <c r="Q632" s="7"/>
    </row>
    <row r="633" spans="1:17" ht="36" x14ac:dyDescent="0.2">
      <c r="A633" s="7"/>
      <c r="B633" s="2"/>
      <c r="C633" s="2"/>
      <c r="D633" s="2"/>
      <c r="E633" s="7" t="s">
        <v>896</v>
      </c>
      <c r="F633" s="2" t="s">
        <v>897</v>
      </c>
      <c r="G633" s="7">
        <v>180</v>
      </c>
      <c r="H633" s="7" t="s">
        <v>885</v>
      </c>
      <c r="I633" s="7"/>
      <c r="J633" s="7"/>
      <c r="K633" s="7"/>
      <c r="L633" s="7"/>
      <c r="M633" s="7"/>
      <c r="N633" s="57">
        <f t="shared" si="9"/>
        <v>0</v>
      </c>
      <c r="O633" s="7"/>
      <c r="P633" s="7"/>
      <c r="Q633" s="7"/>
    </row>
    <row r="634" spans="1:17" ht="36" x14ac:dyDescent="0.2">
      <c r="A634" s="7"/>
      <c r="B634" s="2"/>
      <c r="C634" s="2"/>
      <c r="D634" s="2"/>
      <c r="E634" s="7" t="s">
        <v>898</v>
      </c>
      <c r="F634" s="2" t="s">
        <v>899</v>
      </c>
      <c r="G634" s="7">
        <v>350</v>
      </c>
      <c r="H634" s="7" t="s">
        <v>885</v>
      </c>
      <c r="I634" s="7"/>
      <c r="J634" s="7"/>
      <c r="K634" s="7"/>
      <c r="L634" s="7"/>
      <c r="M634" s="7"/>
      <c r="N634" s="57">
        <f t="shared" si="9"/>
        <v>0</v>
      </c>
      <c r="O634" s="7"/>
      <c r="P634" s="7"/>
      <c r="Q634" s="7"/>
    </row>
    <row r="635" spans="1:17" ht="36" x14ac:dyDescent="0.2">
      <c r="A635" s="7"/>
      <c r="B635" s="2"/>
      <c r="C635" s="2"/>
      <c r="D635" s="2"/>
      <c r="E635" s="7" t="s">
        <v>900</v>
      </c>
      <c r="F635" s="2" t="s">
        <v>901</v>
      </c>
      <c r="G635" s="7">
        <v>25</v>
      </c>
      <c r="H635" s="7" t="s">
        <v>885</v>
      </c>
      <c r="I635" s="7"/>
      <c r="J635" s="7"/>
      <c r="K635" s="7"/>
      <c r="L635" s="7"/>
      <c r="M635" s="7"/>
      <c r="N635" s="57">
        <f t="shared" si="9"/>
        <v>0</v>
      </c>
      <c r="O635" s="7"/>
      <c r="P635" s="7"/>
      <c r="Q635" s="7"/>
    </row>
    <row r="636" spans="1:17" x14ac:dyDescent="0.2">
      <c r="A636" s="7"/>
      <c r="B636" s="2"/>
      <c r="C636" s="2"/>
      <c r="D636" s="2"/>
      <c r="E636" s="7" t="s">
        <v>902</v>
      </c>
      <c r="F636" s="2" t="s">
        <v>903</v>
      </c>
      <c r="G636" s="7">
        <v>20</v>
      </c>
      <c r="H636" s="7" t="s">
        <v>885</v>
      </c>
      <c r="I636" s="7"/>
      <c r="J636" s="7"/>
      <c r="K636" s="7"/>
      <c r="L636" s="7"/>
      <c r="M636" s="7"/>
      <c r="N636" s="57">
        <f t="shared" si="9"/>
        <v>0</v>
      </c>
      <c r="O636" s="7"/>
      <c r="P636" s="7"/>
      <c r="Q636" s="7"/>
    </row>
    <row r="637" spans="1:17" x14ac:dyDescent="0.2">
      <c r="A637" s="7"/>
      <c r="B637" s="2"/>
      <c r="C637" s="2"/>
      <c r="D637" s="2"/>
      <c r="E637" s="7" t="s">
        <v>904</v>
      </c>
      <c r="F637" s="2" t="s">
        <v>905</v>
      </c>
      <c r="G637" s="7">
        <v>10</v>
      </c>
      <c r="H637" s="7" t="s">
        <v>885</v>
      </c>
      <c r="I637" s="7"/>
      <c r="J637" s="7"/>
      <c r="K637" s="7"/>
      <c r="L637" s="7"/>
      <c r="M637" s="7"/>
      <c r="N637" s="57">
        <f t="shared" ref="N637:N700" si="10">G637*K637</f>
        <v>0</v>
      </c>
      <c r="O637" s="7"/>
      <c r="P637" s="7"/>
      <c r="Q637" s="7"/>
    </row>
    <row r="638" spans="1:17" x14ac:dyDescent="0.2">
      <c r="A638" s="7"/>
      <c r="B638" s="2"/>
      <c r="C638" s="2"/>
      <c r="D638" s="2"/>
      <c r="E638" s="7" t="s">
        <v>906</v>
      </c>
      <c r="F638" s="2" t="s">
        <v>907</v>
      </c>
      <c r="G638" s="7">
        <v>10</v>
      </c>
      <c r="H638" s="7" t="s">
        <v>885</v>
      </c>
      <c r="I638" s="7"/>
      <c r="J638" s="7"/>
      <c r="K638" s="7"/>
      <c r="L638" s="7"/>
      <c r="M638" s="7"/>
      <c r="N638" s="57">
        <f t="shared" si="10"/>
        <v>0</v>
      </c>
      <c r="O638" s="7"/>
      <c r="P638" s="7"/>
      <c r="Q638" s="7"/>
    </row>
    <row r="639" spans="1:17" x14ac:dyDescent="0.2">
      <c r="A639" s="7"/>
      <c r="B639" s="2"/>
      <c r="C639" s="2"/>
      <c r="D639" s="2"/>
      <c r="E639" s="7" t="s">
        <v>908</v>
      </c>
      <c r="F639" s="2" t="s">
        <v>909</v>
      </c>
      <c r="G639" s="7">
        <v>20</v>
      </c>
      <c r="H639" s="7" t="s">
        <v>885</v>
      </c>
      <c r="I639" s="7"/>
      <c r="J639" s="7"/>
      <c r="K639" s="7"/>
      <c r="L639" s="7"/>
      <c r="M639" s="7"/>
      <c r="N639" s="57">
        <f t="shared" si="10"/>
        <v>0</v>
      </c>
      <c r="O639" s="7"/>
      <c r="P639" s="7"/>
      <c r="Q639" s="7"/>
    </row>
    <row r="640" spans="1:17" x14ac:dyDescent="0.2">
      <c r="A640" s="7"/>
      <c r="B640" s="2"/>
      <c r="C640" s="2"/>
      <c r="D640" s="2"/>
      <c r="E640" s="7" t="s">
        <v>910</v>
      </c>
      <c r="F640" s="2" t="s">
        <v>911</v>
      </c>
      <c r="G640" s="7">
        <v>221</v>
      </c>
      <c r="H640" s="7" t="s">
        <v>885</v>
      </c>
      <c r="I640" s="7"/>
      <c r="J640" s="7"/>
      <c r="K640" s="7"/>
      <c r="L640" s="7"/>
      <c r="M640" s="7"/>
      <c r="N640" s="57">
        <f t="shared" si="10"/>
        <v>0</v>
      </c>
      <c r="O640" s="7"/>
      <c r="P640" s="7"/>
      <c r="Q640" s="7"/>
    </row>
    <row r="641" spans="1:17" x14ac:dyDescent="0.2">
      <c r="A641" s="7"/>
      <c r="B641" s="2"/>
      <c r="C641" s="2"/>
      <c r="D641" s="2"/>
      <c r="E641" s="7" t="s">
        <v>912</v>
      </c>
      <c r="F641" s="2" t="s">
        <v>1431</v>
      </c>
      <c r="G641" s="7">
        <v>30</v>
      </c>
      <c r="H641" s="7" t="s">
        <v>885</v>
      </c>
      <c r="I641" s="7"/>
      <c r="J641" s="7"/>
      <c r="K641" s="7"/>
      <c r="L641" s="7"/>
      <c r="M641" s="7"/>
      <c r="N641" s="57">
        <f t="shared" si="10"/>
        <v>0</v>
      </c>
      <c r="O641" s="7"/>
      <c r="P641" s="7"/>
      <c r="Q641" s="7"/>
    </row>
    <row r="642" spans="1:17" ht="24" x14ac:dyDescent="0.2">
      <c r="A642" s="7"/>
      <c r="B642" s="2"/>
      <c r="C642" s="2"/>
      <c r="D642" s="2"/>
      <c r="E642" s="7" t="s">
        <v>2303</v>
      </c>
      <c r="F642" s="2" t="s">
        <v>2832</v>
      </c>
      <c r="G642" s="7">
        <v>6000</v>
      </c>
      <c r="H642" s="7" t="s">
        <v>885</v>
      </c>
      <c r="I642" s="7"/>
      <c r="J642" s="7"/>
      <c r="K642" s="7"/>
      <c r="L642" s="7"/>
      <c r="M642" s="7"/>
      <c r="N642" s="57">
        <f t="shared" si="10"/>
        <v>0</v>
      </c>
      <c r="O642" s="7"/>
      <c r="P642" s="7"/>
      <c r="Q642" s="7"/>
    </row>
    <row r="643" spans="1:17" ht="60" x14ac:dyDescent="0.2">
      <c r="A643" s="7"/>
      <c r="B643" s="2" t="s">
        <v>880</v>
      </c>
      <c r="C643" s="2" t="s">
        <v>1284</v>
      </c>
      <c r="D643" s="2" t="s">
        <v>1285</v>
      </c>
      <c r="E643" s="7" t="s">
        <v>1432</v>
      </c>
      <c r="F643" s="2" t="s">
        <v>1433</v>
      </c>
      <c r="G643" s="7">
        <v>46</v>
      </c>
      <c r="H643" s="7" t="s">
        <v>885</v>
      </c>
      <c r="I643" s="7"/>
      <c r="J643" s="7"/>
      <c r="K643" s="7"/>
      <c r="L643" s="7"/>
      <c r="M643" s="7"/>
      <c r="N643" s="57">
        <f t="shared" si="10"/>
        <v>0</v>
      </c>
      <c r="O643" s="7"/>
      <c r="P643" s="7"/>
      <c r="Q643" s="7"/>
    </row>
    <row r="644" spans="1:17" x14ac:dyDescent="0.2">
      <c r="A644" s="7"/>
      <c r="B644" s="2"/>
      <c r="C644" s="2"/>
      <c r="D644" s="2"/>
      <c r="E644" s="7" t="s">
        <v>1434</v>
      </c>
      <c r="F644" s="2" t="s">
        <v>2304</v>
      </c>
      <c r="G644" s="7">
        <v>85</v>
      </c>
      <c r="H644" s="7" t="s">
        <v>885</v>
      </c>
      <c r="I644" s="7"/>
      <c r="J644" s="7"/>
      <c r="K644" s="7"/>
      <c r="L644" s="7"/>
      <c r="M644" s="7"/>
      <c r="N644" s="57">
        <f t="shared" si="10"/>
        <v>0</v>
      </c>
      <c r="O644" s="7"/>
      <c r="P644" s="7"/>
      <c r="Q644" s="7"/>
    </row>
    <row r="645" spans="1:17" x14ac:dyDescent="0.2">
      <c r="A645" s="7"/>
      <c r="B645" s="2"/>
      <c r="C645" s="2"/>
      <c r="D645" s="2"/>
      <c r="E645" s="7" t="s">
        <v>1435</v>
      </c>
      <c r="F645" s="2" t="s">
        <v>1436</v>
      </c>
      <c r="G645" s="7">
        <v>19</v>
      </c>
      <c r="H645" s="7" t="s">
        <v>885</v>
      </c>
      <c r="I645" s="7"/>
      <c r="J645" s="7"/>
      <c r="K645" s="7"/>
      <c r="L645" s="7"/>
      <c r="M645" s="7"/>
      <c r="N645" s="57">
        <f t="shared" si="10"/>
        <v>0</v>
      </c>
      <c r="O645" s="7"/>
      <c r="P645" s="7"/>
      <c r="Q645" s="7"/>
    </row>
    <row r="646" spans="1:17" x14ac:dyDescent="0.2">
      <c r="A646" s="7"/>
      <c r="B646" s="2"/>
      <c r="C646" s="2"/>
      <c r="D646" s="2"/>
      <c r="E646" s="7" t="s">
        <v>1437</v>
      </c>
      <c r="F646" s="2" t="s">
        <v>1438</v>
      </c>
      <c r="G646" s="7">
        <v>60</v>
      </c>
      <c r="H646" s="7" t="s">
        <v>885</v>
      </c>
      <c r="I646" s="7"/>
      <c r="J646" s="7"/>
      <c r="K646" s="7"/>
      <c r="L646" s="7"/>
      <c r="M646" s="7"/>
      <c r="N646" s="57">
        <f t="shared" si="10"/>
        <v>0</v>
      </c>
      <c r="O646" s="7"/>
      <c r="P646" s="7"/>
      <c r="Q646" s="7"/>
    </row>
    <row r="647" spans="1:17" x14ac:dyDescent="0.2">
      <c r="A647" s="7"/>
      <c r="B647" s="2"/>
      <c r="C647" s="2"/>
      <c r="D647" s="2"/>
      <c r="E647" s="7" t="s">
        <v>1439</v>
      </c>
      <c r="F647" s="2" t="s">
        <v>1440</v>
      </c>
      <c r="G647" s="7">
        <v>120</v>
      </c>
      <c r="H647" s="7" t="s">
        <v>885</v>
      </c>
      <c r="I647" s="7"/>
      <c r="J647" s="7"/>
      <c r="K647" s="7"/>
      <c r="L647" s="7"/>
      <c r="M647" s="7"/>
      <c r="N647" s="57">
        <f t="shared" si="10"/>
        <v>0</v>
      </c>
      <c r="O647" s="7"/>
      <c r="P647" s="7"/>
      <c r="Q647" s="7"/>
    </row>
    <row r="648" spans="1:17" x14ac:dyDescent="0.2">
      <c r="A648" s="7"/>
      <c r="B648" s="2"/>
      <c r="C648" s="2"/>
      <c r="D648" s="2"/>
      <c r="E648" s="7" t="s">
        <v>1441</v>
      </c>
      <c r="F648" s="2" t="s">
        <v>1442</v>
      </c>
      <c r="G648" s="7">
        <v>60</v>
      </c>
      <c r="H648" s="7" t="s">
        <v>885</v>
      </c>
      <c r="I648" s="7"/>
      <c r="J648" s="7"/>
      <c r="K648" s="7"/>
      <c r="L648" s="7"/>
      <c r="M648" s="7"/>
      <c r="N648" s="57">
        <f t="shared" si="10"/>
        <v>0</v>
      </c>
      <c r="O648" s="7"/>
      <c r="P648" s="7"/>
      <c r="Q648" s="7"/>
    </row>
    <row r="649" spans="1:17" ht="24" x14ac:dyDescent="0.2">
      <c r="A649" s="7"/>
      <c r="B649" s="2"/>
      <c r="C649" s="2"/>
      <c r="D649" s="2"/>
      <c r="E649" s="7" t="s">
        <v>1443</v>
      </c>
      <c r="F649" s="2" t="s">
        <v>1444</v>
      </c>
      <c r="G649" s="7">
        <v>11</v>
      </c>
      <c r="H649" s="7" t="s">
        <v>885</v>
      </c>
      <c r="I649" s="7"/>
      <c r="J649" s="7"/>
      <c r="K649" s="7"/>
      <c r="L649" s="7"/>
      <c r="M649" s="7"/>
      <c r="N649" s="57">
        <f t="shared" si="10"/>
        <v>0</v>
      </c>
      <c r="O649" s="7"/>
      <c r="P649" s="7"/>
      <c r="Q649" s="7"/>
    </row>
    <row r="650" spans="1:17" ht="24" x14ac:dyDescent="0.2">
      <c r="A650" s="7"/>
      <c r="B650" s="2"/>
      <c r="C650" s="2"/>
      <c r="D650" s="2"/>
      <c r="E650" s="7" t="s">
        <v>1445</v>
      </c>
      <c r="F650" s="2" t="s">
        <v>1446</v>
      </c>
      <c r="G650" s="7">
        <v>87</v>
      </c>
      <c r="H650" s="7" t="s">
        <v>885</v>
      </c>
      <c r="I650" s="7"/>
      <c r="J650" s="7"/>
      <c r="K650" s="7"/>
      <c r="L650" s="7"/>
      <c r="M650" s="7"/>
      <c r="N650" s="57">
        <f t="shared" si="10"/>
        <v>0</v>
      </c>
      <c r="O650" s="7"/>
      <c r="P650" s="7"/>
      <c r="Q650" s="7"/>
    </row>
    <row r="651" spans="1:17" ht="24" x14ac:dyDescent="0.2">
      <c r="A651" s="7"/>
      <c r="B651" s="2"/>
      <c r="C651" s="2"/>
      <c r="D651" s="2"/>
      <c r="E651" s="7" t="s">
        <v>1447</v>
      </c>
      <c r="F651" s="2" t="s">
        <v>1448</v>
      </c>
      <c r="G651" s="7">
        <v>35</v>
      </c>
      <c r="H651" s="7" t="s">
        <v>885</v>
      </c>
      <c r="I651" s="7"/>
      <c r="J651" s="7"/>
      <c r="K651" s="7"/>
      <c r="L651" s="7"/>
      <c r="M651" s="7"/>
      <c r="N651" s="57">
        <f t="shared" si="10"/>
        <v>0</v>
      </c>
      <c r="O651" s="7"/>
      <c r="P651" s="7"/>
      <c r="Q651" s="7"/>
    </row>
    <row r="652" spans="1:17" ht="24" x14ac:dyDescent="0.2">
      <c r="A652" s="7"/>
      <c r="B652" s="2"/>
      <c r="C652" s="2"/>
      <c r="D652" s="2"/>
      <c r="E652" s="7" t="s">
        <v>1449</v>
      </c>
      <c r="F652" s="2" t="s">
        <v>1450</v>
      </c>
      <c r="G652" s="7">
        <v>33</v>
      </c>
      <c r="H652" s="7" t="s">
        <v>885</v>
      </c>
      <c r="I652" s="7"/>
      <c r="J652" s="7"/>
      <c r="K652" s="7"/>
      <c r="L652" s="7"/>
      <c r="M652" s="7"/>
      <c r="N652" s="57">
        <f t="shared" si="10"/>
        <v>0</v>
      </c>
      <c r="O652" s="7"/>
      <c r="P652" s="7"/>
      <c r="Q652" s="7"/>
    </row>
    <row r="653" spans="1:17" ht="24" x14ac:dyDescent="0.2">
      <c r="A653" s="7"/>
      <c r="B653" s="2"/>
      <c r="C653" s="2"/>
      <c r="D653" s="2"/>
      <c r="E653" s="7" t="s">
        <v>1451</v>
      </c>
      <c r="F653" s="2" t="s">
        <v>1452</v>
      </c>
      <c r="G653" s="7">
        <v>20</v>
      </c>
      <c r="H653" s="7" t="s">
        <v>885</v>
      </c>
      <c r="I653" s="7"/>
      <c r="J653" s="7"/>
      <c r="K653" s="7"/>
      <c r="L653" s="7"/>
      <c r="M653" s="7"/>
      <c r="N653" s="57">
        <f t="shared" si="10"/>
        <v>0</v>
      </c>
      <c r="O653" s="7"/>
      <c r="P653" s="7"/>
      <c r="Q653" s="7"/>
    </row>
    <row r="654" spans="1:17" ht="60" x14ac:dyDescent="0.2">
      <c r="A654" s="7"/>
      <c r="B654" s="2"/>
      <c r="C654" s="2"/>
      <c r="D654" s="2"/>
      <c r="E654" s="7" t="s">
        <v>1453</v>
      </c>
      <c r="F654" s="2" t="s">
        <v>1454</v>
      </c>
      <c r="G654" s="7">
        <v>46</v>
      </c>
      <c r="H654" s="7" t="s">
        <v>885</v>
      </c>
      <c r="I654" s="7"/>
      <c r="J654" s="7"/>
      <c r="K654" s="7"/>
      <c r="L654" s="7"/>
      <c r="M654" s="7"/>
      <c r="N654" s="57">
        <f t="shared" si="10"/>
        <v>0</v>
      </c>
      <c r="O654" s="7"/>
      <c r="P654" s="7"/>
      <c r="Q654" s="7"/>
    </row>
    <row r="655" spans="1:17" ht="36" x14ac:dyDescent="0.2">
      <c r="A655" s="7"/>
      <c r="B655" s="2"/>
      <c r="C655" s="2"/>
      <c r="D655" s="2"/>
      <c r="E655" s="7" t="s">
        <v>1455</v>
      </c>
      <c r="F655" s="2" t="s">
        <v>1456</v>
      </c>
      <c r="G655" s="7">
        <v>1</v>
      </c>
      <c r="H655" s="7" t="s">
        <v>885</v>
      </c>
      <c r="I655" s="7"/>
      <c r="J655" s="7"/>
      <c r="K655" s="7"/>
      <c r="L655" s="7"/>
      <c r="M655" s="7"/>
      <c r="N655" s="57">
        <f t="shared" si="10"/>
        <v>0</v>
      </c>
      <c r="O655" s="7"/>
      <c r="P655" s="7"/>
      <c r="Q655" s="7"/>
    </row>
    <row r="656" spans="1:17" ht="60" x14ac:dyDescent="0.2">
      <c r="A656" s="7"/>
      <c r="B656" s="2"/>
      <c r="C656" s="2"/>
      <c r="D656" s="2"/>
      <c r="E656" s="7" t="s">
        <v>1457</v>
      </c>
      <c r="F656" s="2" t="s">
        <v>1458</v>
      </c>
      <c r="G656" s="7">
        <v>281</v>
      </c>
      <c r="H656" s="7" t="s">
        <v>885</v>
      </c>
      <c r="I656" s="7"/>
      <c r="J656" s="7"/>
      <c r="K656" s="7"/>
      <c r="L656" s="7"/>
      <c r="M656" s="7"/>
      <c r="N656" s="57">
        <f t="shared" si="10"/>
        <v>0</v>
      </c>
      <c r="O656" s="7"/>
      <c r="P656" s="7"/>
      <c r="Q656" s="7"/>
    </row>
    <row r="657" spans="1:17" ht="60" x14ac:dyDescent="0.2">
      <c r="A657" s="7"/>
      <c r="B657" s="2"/>
      <c r="C657" s="2"/>
      <c r="D657" s="2"/>
      <c r="E657" s="7" t="s">
        <v>345</v>
      </c>
      <c r="F657" s="2" t="s">
        <v>346</v>
      </c>
      <c r="G657" s="7">
        <v>5</v>
      </c>
      <c r="H657" s="7" t="s">
        <v>885</v>
      </c>
      <c r="I657" s="7"/>
      <c r="J657" s="7"/>
      <c r="K657" s="7"/>
      <c r="L657" s="7"/>
      <c r="M657" s="7"/>
      <c r="N657" s="57">
        <f t="shared" si="10"/>
        <v>0</v>
      </c>
      <c r="O657" s="7"/>
      <c r="P657" s="7"/>
      <c r="Q657" s="7"/>
    </row>
    <row r="658" spans="1:17" ht="108" x14ac:dyDescent="0.2">
      <c r="A658" s="7"/>
      <c r="B658" s="2"/>
      <c r="C658" s="2"/>
      <c r="D658" s="2"/>
      <c r="E658" s="7" t="s">
        <v>1948</v>
      </c>
      <c r="F658" s="70" t="s">
        <v>1947</v>
      </c>
      <c r="G658" s="7">
        <v>30</v>
      </c>
      <c r="H658" s="7" t="s">
        <v>885</v>
      </c>
      <c r="I658" s="7"/>
      <c r="J658" s="7"/>
      <c r="K658" s="7"/>
      <c r="L658" s="7"/>
      <c r="M658" s="7"/>
      <c r="N658" s="57">
        <f t="shared" si="10"/>
        <v>0</v>
      </c>
      <c r="O658" s="7"/>
      <c r="P658" s="7"/>
      <c r="Q658" s="7"/>
    </row>
    <row r="659" spans="1:17" ht="84" x14ac:dyDescent="0.2">
      <c r="A659" s="7"/>
      <c r="B659" s="2"/>
      <c r="C659" s="2" t="s">
        <v>1459</v>
      </c>
      <c r="D659" s="2" t="s">
        <v>2306</v>
      </c>
      <c r="E659" s="2" t="s">
        <v>2307</v>
      </c>
      <c r="F659" s="2" t="s">
        <v>2310</v>
      </c>
      <c r="G659" s="7">
        <v>50</v>
      </c>
      <c r="H659" s="7" t="s">
        <v>167</v>
      </c>
      <c r="I659" s="2"/>
      <c r="J659" s="32"/>
      <c r="K659" s="7"/>
      <c r="L659" s="7"/>
      <c r="M659" s="7"/>
      <c r="N659" s="57">
        <f t="shared" si="10"/>
        <v>0</v>
      </c>
      <c r="O659" s="7"/>
      <c r="P659" s="7"/>
      <c r="Q659" s="7"/>
    </row>
    <row r="660" spans="1:17" ht="48" x14ac:dyDescent="0.2">
      <c r="A660" s="7"/>
      <c r="B660" s="2"/>
      <c r="C660" s="2"/>
      <c r="D660" s="2"/>
      <c r="E660" s="2" t="s">
        <v>2308</v>
      </c>
      <c r="F660" s="2" t="s">
        <v>2027</v>
      </c>
      <c r="G660" s="7">
        <v>20</v>
      </c>
      <c r="H660" s="7" t="s">
        <v>167</v>
      </c>
      <c r="I660" s="2"/>
      <c r="J660" s="32"/>
      <c r="K660" s="7"/>
      <c r="L660" s="7"/>
      <c r="M660" s="7"/>
      <c r="N660" s="57">
        <f t="shared" si="10"/>
        <v>0</v>
      </c>
      <c r="O660" s="7"/>
      <c r="P660" s="7"/>
      <c r="Q660" s="7"/>
    </row>
    <row r="661" spans="1:17" ht="48" x14ac:dyDescent="0.2">
      <c r="A661" s="7"/>
      <c r="B661" s="2"/>
      <c r="C661" s="2"/>
      <c r="D661" s="2"/>
      <c r="E661" s="2" t="s">
        <v>2309</v>
      </c>
      <c r="F661" s="2" t="s">
        <v>2028</v>
      </c>
      <c r="G661" s="7">
        <v>20</v>
      </c>
      <c r="H661" s="7" t="s">
        <v>167</v>
      </c>
      <c r="I661" s="2"/>
      <c r="J661" s="32"/>
      <c r="K661" s="7"/>
      <c r="L661" s="7"/>
      <c r="M661" s="7"/>
      <c r="N661" s="57">
        <f t="shared" si="10"/>
        <v>0</v>
      </c>
      <c r="O661" s="7"/>
      <c r="P661" s="7"/>
      <c r="Q661" s="7"/>
    </row>
    <row r="662" spans="1:17" x14ac:dyDescent="0.2">
      <c r="A662" s="7"/>
      <c r="B662" s="2"/>
      <c r="C662" s="2"/>
      <c r="D662" s="2"/>
      <c r="E662" s="2"/>
      <c r="F662" s="20" t="s">
        <v>353</v>
      </c>
      <c r="G662" s="7"/>
      <c r="H662" s="7"/>
      <c r="I662" s="2"/>
      <c r="J662" s="32"/>
      <c r="K662" s="7"/>
      <c r="L662" s="7"/>
      <c r="M662" s="7"/>
      <c r="N662" s="57">
        <f>SUM(N659:N661)</f>
        <v>0</v>
      </c>
      <c r="O662" s="7"/>
      <c r="P662" s="7"/>
      <c r="Q662" s="7"/>
    </row>
    <row r="663" spans="1:17" ht="84" x14ac:dyDescent="0.2">
      <c r="A663" s="7"/>
      <c r="B663" s="2"/>
      <c r="C663" s="2"/>
      <c r="D663" s="2" t="s">
        <v>2305</v>
      </c>
      <c r="E663" s="7" t="s">
        <v>2311</v>
      </c>
      <c r="F663" s="2" t="s">
        <v>2029</v>
      </c>
      <c r="G663" s="7">
        <v>90</v>
      </c>
      <c r="H663" s="7" t="s">
        <v>885</v>
      </c>
      <c r="I663" s="2"/>
      <c r="J663" s="32"/>
      <c r="K663" s="7"/>
      <c r="L663" s="7"/>
      <c r="M663" s="7"/>
      <c r="N663" s="57">
        <f t="shared" si="10"/>
        <v>0</v>
      </c>
      <c r="O663" s="7"/>
      <c r="P663" s="7"/>
      <c r="Q663" s="7"/>
    </row>
    <row r="664" spans="1:17" ht="84" x14ac:dyDescent="0.2">
      <c r="A664" s="7"/>
      <c r="B664" s="2"/>
      <c r="C664" s="2"/>
      <c r="D664" s="2"/>
      <c r="E664" s="7" t="s">
        <v>2312</v>
      </c>
      <c r="F664" s="2" t="s">
        <v>2030</v>
      </c>
      <c r="G664" s="7">
        <v>60</v>
      </c>
      <c r="H664" s="7" t="s">
        <v>885</v>
      </c>
      <c r="I664" s="2"/>
      <c r="J664" s="32"/>
      <c r="K664" s="7"/>
      <c r="L664" s="7"/>
      <c r="M664" s="7"/>
      <c r="N664" s="57">
        <f t="shared" si="10"/>
        <v>0</v>
      </c>
      <c r="O664" s="7"/>
      <c r="P664" s="7"/>
      <c r="Q664" s="7"/>
    </row>
    <row r="665" spans="1:17" ht="84" x14ac:dyDescent="0.2">
      <c r="A665" s="7"/>
      <c r="B665" s="2"/>
      <c r="C665" s="2"/>
      <c r="D665" s="2"/>
      <c r="E665" s="7" t="s">
        <v>2313</v>
      </c>
      <c r="F665" s="2" t="s">
        <v>2031</v>
      </c>
      <c r="G665" s="7">
        <v>230</v>
      </c>
      <c r="H665" s="7" t="s">
        <v>885</v>
      </c>
      <c r="I665" s="2"/>
      <c r="J665" s="32"/>
      <c r="K665" s="7"/>
      <c r="L665" s="7"/>
      <c r="M665" s="7"/>
      <c r="N665" s="57">
        <f t="shared" si="10"/>
        <v>0</v>
      </c>
      <c r="O665" s="7"/>
      <c r="P665" s="7"/>
      <c r="Q665" s="7"/>
    </row>
    <row r="666" spans="1:17" ht="84" x14ac:dyDescent="0.2">
      <c r="A666" s="7"/>
      <c r="B666" s="2"/>
      <c r="C666" s="2"/>
      <c r="D666" s="2"/>
      <c r="E666" s="7" t="s">
        <v>2314</v>
      </c>
      <c r="F666" s="2" t="s">
        <v>2032</v>
      </c>
      <c r="G666" s="7">
        <v>240</v>
      </c>
      <c r="H666" s="7" t="s">
        <v>885</v>
      </c>
      <c r="I666" s="2"/>
      <c r="J666" s="32"/>
      <c r="K666" s="7"/>
      <c r="L666" s="7"/>
      <c r="M666" s="7"/>
      <c r="N666" s="57">
        <f t="shared" si="10"/>
        <v>0</v>
      </c>
      <c r="O666" s="7"/>
      <c r="P666" s="7"/>
      <c r="Q666" s="7"/>
    </row>
    <row r="667" spans="1:17" ht="84" x14ac:dyDescent="0.2">
      <c r="A667" s="7"/>
      <c r="B667" s="2"/>
      <c r="C667" s="2"/>
      <c r="D667" s="2"/>
      <c r="E667" s="7" t="s">
        <v>2315</v>
      </c>
      <c r="F667" s="2" t="s">
        <v>2033</v>
      </c>
      <c r="G667" s="7">
        <v>150</v>
      </c>
      <c r="H667" s="7" t="s">
        <v>885</v>
      </c>
      <c r="I667" s="2"/>
      <c r="J667" s="32"/>
      <c r="K667" s="7"/>
      <c r="L667" s="7"/>
      <c r="M667" s="7"/>
      <c r="N667" s="57">
        <f t="shared" si="10"/>
        <v>0</v>
      </c>
      <c r="O667" s="7"/>
      <c r="P667" s="7"/>
      <c r="Q667" s="7"/>
    </row>
    <row r="668" spans="1:17" ht="84" x14ac:dyDescent="0.2">
      <c r="A668" s="7"/>
      <c r="B668" s="2"/>
      <c r="C668" s="2"/>
      <c r="D668" s="2"/>
      <c r="E668" s="7" t="s">
        <v>2316</v>
      </c>
      <c r="F668" s="2" t="s">
        <v>2034</v>
      </c>
      <c r="G668" s="7">
        <v>20</v>
      </c>
      <c r="H668" s="7" t="s">
        <v>885</v>
      </c>
      <c r="I668" s="2"/>
      <c r="J668" s="32"/>
      <c r="K668" s="7"/>
      <c r="L668" s="7"/>
      <c r="M668" s="7"/>
      <c r="N668" s="57">
        <f t="shared" si="10"/>
        <v>0</v>
      </c>
      <c r="O668" s="7"/>
      <c r="P668" s="7"/>
      <c r="Q668" s="7"/>
    </row>
    <row r="669" spans="1:17" ht="84" x14ac:dyDescent="0.2">
      <c r="A669" s="7"/>
      <c r="B669" s="2"/>
      <c r="C669" s="2"/>
      <c r="D669" s="2"/>
      <c r="E669" s="7" t="s">
        <v>2317</v>
      </c>
      <c r="F669" s="2" t="s">
        <v>2035</v>
      </c>
      <c r="G669" s="7">
        <v>70</v>
      </c>
      <c r="H669" s="7" t="s">
        <v>885</v>
      </c>
      <c r="I669" s="2"/>
      <c r="J669" s="32"/>
      <c r="K669" s="7"/>
      <c r="L669" s="7"/>
      <c r="M669" s="7"/>
      <c r="N669" s="57">
        <f t="shared" si="10"/>
        <v>0</v>
      </c>
      <c r="O669" s="7"/>
      <c r="P669" s="7"/>
      <c r="Q669" s="7"/>
    </row>
    <row r="670" spans="1:17" x14ac:dyDescent="0.2">
      <c r="A670" s="7"/>
      <c r="B670" s="2"/>
      <c r="C670" s="2"/>
      <c r="D670" s="2"/>
      <c r="E670" s="7"/>
      <c r="F670" s="20" t="s">
        <v>353</v>
      </c>
      <c r="G670" s="7"/>
      <c r="H670" s="7"/>
      <c r="I670" s="2"/>
      <c r="J670" s="32"/>
      <c r="K670" s="7"/>
      <c r="L670" s="7"/>
      <c r="M670" s="7"/>
      <c r="N670" s="57">
        <f>SUM(N663:N669)</f>
        <v>0</v>
      </c>
      <c r="O670" s="7"/>
      <c r="P670" s="7"/>
      <c r="Q670" s="7"/>
    </row>
    <row r="671" spans="1:17" ht="96" x14ac:dyDescent="0.2">
      <c r="A671" s="7"/>
      <c r="B671" s="2"/>
      <c r="C671" s="2"/>
      <c r="D671" s="2" t="s">
        <v>2318</v>
      </c>
      <c r="E671" s="7" t="s">
        <v>2319</v>
      </c>
      <c r="F671" s="2" t="s">
        <v>2036</v>
      </c>
      <c r="G671" s="7">
        <v>5</v>
      </c>
      <c r="H671" s="7" t="s">
        <v>885</v>
      </c>
      <c r="I671" s="2"/>
      <c r="J671" s="38"/>
      <c r="K671" s="7"/>
      <c r="L671" s="7"/>
      <c r="M671" s="7"/>
      <c r="N671" s="57">
        <f t="shared" si="10"/>
        <v>0</v>
      </c>
      <c r="O671" s="7"/>
      <c r="P671" s="7"/>
      <c r="Q671" s="7"/>
    </row>
    <row r="672" spans="1:17" ht="36" x14ac:dyDescent="0.2">
      <c r="A672" s="7"/>
      <c r="B672" s="2"/>
      <c r="C672" s="2"/>
      <c r="D672" s="20"/>
      <c r="E672" s="7" t="s">
        <v>2320</v>
      </c>
      <c r="F672" s="2" t="s">
        <v>2037</v>
      </c>
      <c r="G672" s="7">
        <v>10</v>
      </c>
      <c r="H672" s="7" t="s">
        <v>885</v>
      </c>
      <c r="I672" s="2"/>
      <c r="J672" s="38"/>
      <c r="K672" s="7"/>
      <c r="L672" s="7"/>
      <c r="M672" s="7"/>
      <c r="N672" s="57">
        <f t="shared" si="10"/>
        <v>0</v>
      </c>
      <c r="O672" s="7"/>
      <c r="P672" s="7"/>
      <c r="Q672" s="7"/>
    </row>
    <row r="673" spans="1:17" ht="36" x14ac:dyDescent="0.2">
      <c r="A673" s="7"/>
      <c r="B673" s="2"/>
      <c r="C673" s="2"/>
      <c r="D673" s="20"/>
      <c r="E673" s="7" t="s">
        <v>2321</v>
      </c>
      <c r="F673" s="2" t="s">
        <v>2038</v>
      </c>
      <c r="G673" s="7">
        <v>5</v>
      </c>
      <c r="H673" s="7" t="s">
        <v>885</v>
      </c>
      <c r="I673" s="2"/>
      <c r="J673" s="38"/>
      <c r="K673" s="7"/>
      <c r="L673" s="7"/>
      <c r="M673" s="7"/>
      <c r="N673" s="57">
        <f t="shared" si="10"/>
        <v>0</v>
      </c>
      <c r="O673" s="7"/>
      <c r="P673" s="7"/>
      <c r="Q673" s="7"/>
    </row>
    <row r="674" spans="1:17" x14ac:dyDescent="0.2">
      <c r="A674" s="7"/>
      <c r="B674" s="2"/>
      <c r="C674" s="2"/>
      <c r="D674" s="2"/>
      <c r="E674" s="7"/>
      <c r="F674" s="20" t="s">
        <v>353</v>
      </c>
      <c r="G674" s="7"/>
      <c r="H674" s="7"/>
      <c r="I674" s="2"/>
      <c r="J674" s="32"/>
      <c r="K674" s="7"/>
      <c r="L674" s="7"/>
      <c r="M674" s="7"/>
      <c r="N674" s="57">
        <f>SUM(N671:N673)</f>
        <v>0</v>
      </c>
      <c r="O674" s="7"/>
      <c r="P674" s="7"/>
      <c r="Q674" s="7"/>
    </row>
    <row r="675" spans="1:17" ht="84" x14ac:dyDescent="0.2">
      <c r="A675" s="7"/>
      <c r="B675" s="2"/>
      <c r="C675" s="2"/>
      <c r="D675" s="2" t="s">
        <v>2322</v>
      </c>
      <c r="E675" s="7" t="s">
        <v>2323</v>
      </c>
      <c r="F675" s="2" t="s">
        <v>2039</v>
      </c>
      <c r="G675" s="7">
        <v>2</v>
      </c>
      <c r="H675" s="7" t="s">
        <v>885</v>
      </c>
      <c r="I675" s="2"/>
      <c r="J675" s="38"/>
      <c r="K675" s="7"/>
      <c r="L675" s="7"/>
      <c r="M675" s="7"/>
      <c r="N675" s="57">
        <f t="shared" si="10"/>
        <v>0</v>
      </c>
      <c r="O675" s="7"/>
      <c r="P675" s="7"/>
      <c r="Q675" s="7"/>
    </row>
    <row r="676" spans="1:17" ht="60" x14ac:dyDescent="0.2">
      <c r="A676" s="7"/>
      <c r="B676" s="2"/>
      <c r="C676" s="2"/>
      <c r="D676" s="2"/>
      <c r="E676" s="7" t="s">
        <v>2324</v>
      </c>
      <c r="F676" s="2" t="s">
        <v>2040</v>
      </c>
      <c r="G676" s="7">
        <v>90</v>
      </c>
      <c r="H676" s="7" t="s">
        <v>885</v>
      </c>
      <c r="I676" s="2"/>
      <c r="J676" s="32"/>
      <c r="K676" s="7"/>
      <c r="L676" s="7"/>
      <c r="M676" s="7"/>
      <c r="N676" s="57">
        <f t="shared" si="10"/>
        <v>0</v>
      </c>
      <c r="O676" s="7"/>
      <c r="P676" s="7"/>
      <c r="Q676" s="7"/>
    </row>
    <row r="677" spans="1:17" ht="60" x14ac:dyDescent="0.2">
      <c r="A677" s="7"/>
      <c r="B677" s="2"/>
      <c r="C677" s="2"/>
      <c r="D677" s="2"/>
      <c r="E677" s="7" t="s">
        <v>2325</v>
      </c>
      <c r="F677" s="2" t="s">
        <v>2041</v>
      </c>
      <c r="G677" s="7">
        <v>130</v>
      </c>
      <c r="H677" s="7" t="s">
        <v>885</v>
      </c>
      <c r="I677" s="2"/>
      <c r="J677" s="32"/>
      <c r="K677" s="7"/>
      <c r="L677" s="7"/>
      <c r="M677" s="7"/>
      <c r="N677" s="57">
        <f t="shared" si="10"/>
        <v>0</v>
      </c>
      <c r="O677" s="7"/>
      <c r="P677" s="7"/>
      <c r="Q677" s="7"/>
    </row>
    <row r="678" spans="1:17" ht="60" x14ac:dyDescent="0.2">
      <c r="A678" s="7"/>
      <c r="B678" s="2"/>
      <c r="C678" s="2"/>
      <c r="D678" s="2"/>
      <c r="E678" s="7" t="s">
        <v>2326</v>
      </c>
      <c r="F678" s="2" t="s">
        <v>2042</v>
      </c>
      <c r="G678" s="7">
        <v>170</v>
      </c>
      <c r="H678" s="7" t="s">
        <v>885</v>
      </c>
      <c r="I678" s="2"/>
      <c r="J678" s="32"/>
      <c r="K678" s="7"/>
      <c r="L678" s="7"/>
      <c r="M678" s="7"/>
      <c r="N678" s="57">
        <f t="shared" si="10"/>
        <v>0</v>
      </c>
      <c r="O678" s="7"/>
      <c r="P678" s="7"/>
      <c r="Q678" s="7"/>
    </row>
    <row r="679" spans="1:17" ht="60" x14ac:dyDescent="0.2">
      <c r="A679" s="7"/>
      <c r="B679" s="2"/>
      <c r="C679" s="2"/>
      <c r="D679" s="2"/>
      <c r="E679" s="7" t="s">
        <v>2327</v>
      </c>
      <c r="F679" s="2" t="s">
        <v>2043</v>
      </c>
      <c r="G679" s="7">
        <v>120</v>
      </c>
      <c r="H679" s="7" t="s">
        <v>885</v>
      </c>
      <c r="I679" s="2"/>
      <c r="J679" s="32"/>
      <c r="K679" s="7"/>
      <c r="L679" s="7"/>
      <c r="M679" s="7"/>
      <c r="N679" s="57">
        <f t="shared" si="10"/>
        <v>0</v>
      </c>
      <c r="O679" s="7"/>
      <c r="P679" s="7"/>
      <c r="Q679" s="7"/>
    </row>
    <row r="680" spans="1:17" x14ac:dyDescent="0.2">
      <c r="A680" s="7"/>
      <c r="B680" s="2"/>
      <c r="C680" s="2"/>
      <c r="D680" s="2"/>
      <c r="E680" s="7"/>
      <c r="F680" s="20" t="s">
        <v>353</v>
      </c>
      <c r="G680" s="7"/>
      <c r="H680" s="7"/>
      <c r="I680" s="2"/>
      <c r="J680" s="32"/>
      <c r="K680" s="7"/>
      <c r="L680" s="7"/>
      <c r="M680" s="7"/>
      <c r="N680" s="57">
        <f>SUM(N675:N679)</f>
        <v>0</v>
      </c>
      <c r="O680" s="7"/>
      <c r="P680" s="7"/>
      <c r="Q680" s="7"/>
    </row>
    <row r="681" spans="1:17" ht="84" x14ac:dyDescent="0.2">
      <c r="A681" s="7"/>
      <c r="B681" s="2"/>
      <c r="C681" s="2"/>
      <c r="D681" s="2" t="s">
        <v>2328</v>
      </c>
      <c r="E681" s="7" t="s">
        <v>2329</v>
      </c>
      <c r="F681" s="2" t="s">
        <v>2044</v>
      </c>
      <c r="G681" s="7">
        <v>30</v>
      </c>
      <c r="H681" s="7" t="s">
        <v>885</v>
      </c>
      <c r="I681" s="7"/>
      <c r="J681" s="32"/>
      <c r="K681" s="7"/>
      <c r="L681" s="7"/>
      <c r="M681" s="7"/>
      <c r="N681" s="57">
        <f t="shared" si="10"/>
        <v>0</v>
      </c>
      <c r="O681" s="7"/>
      <c r="P681" s="7"/>
      <c r="Q681" s="7"/>
    </row>
    <row r="682" spans="1:17" ht="60" x14ac:dyDescent="0.2">
      <c r="A682" s="7"/>
      <c r="B682" s="2"/>
      <c r="C682" s="2"/>
      <c r="D682" s="20"/>
      <c r="E682" s="7" t="s">
        <v>2330</v>
      </c>
      <c r="F682" s="2" t="s">
        <v>2045</v>
      </c>
      <c r="G682" s="7">
        <v>40</v>
      </c>
      <c r="H682" s="7" t="s">
        <v>885</v>
      </c>
      <c r="I682" s="7"/>
      <c r="J682" s="32"/>
      <c r="K682" s="7"/>
      <c r="L682" s="7"/>
      <c r="M682" s="7"/>
      <c r="N682" s="57">
        <f t="shared" si="10"/>
        <v>0</v>
      </c>
      <c r="O682" s="7"/>
      <c r="P682" s="7"/>
      <c r="Q682" s="7"/>
    </row>
    <row r="683" spans="1:17" ht="60" x14ac:dyDescent="0.2">
      <c r="A683" s="7"/>
      <c r="B683" s="2"/>
      <c r="C683" s="2"/>
      <c r="D683" s="20"/>
      <c r="E683" s="7" t="s">
        <v>2331</v>
      </c>
      <c r="F683" s="2" t="s">
        <v>2046</v>
      </c>
      <c r="G683" s="7">
        <v>40</v>
      </c>
      <c r="H683" s="7" t="s">
        <v>885</v>
      </c>
      <c r="I683" s="7"/>
      <c r="J683" s="32"/>
      <c r="K683" s="7"/>
      <c r="L683" s="7"/>
      <c r="M683" s="7"/>
      <c r="N683" s="57">
        <f t="shared" si="10"/>
        <v>0</v>
      </c>
      <c r="O683" s="7"/>
      <c r="P683" s="7"/>
      <c r="Q683" s="7"/>
    </row>
    <row r="684" spans="1:17" ht="60" x14ac:dyDescent="0.2">
      <c r="A684" s="7"/>
      <c r="B684" s="2"/>
      <c r="C684" s="2"/>
      <c r="D684" s="20"/>
      <c r="E684" s="7" t="s">
        <v>2332</v>
      </c>
      <c r="F684" s="2" t="s">
        <v>2047</v>
      </c>
      <c r="G684" s="7">
        <v>30</v>
      </c>
      <c r="H684" s="7" t="s">
        <v>885</v>
      </c>
      <c r="I684" s="7"/>
      <c r="J684" s="32"/>
      <c r="K684" s="7"/>
      <c r="L684" s="7"/>
      <c r="M684" s="7"/>
      <c r="N684" s="57">
        <f t="shared" si="10"/>
        <v>0</v>
      </c>
      <c r="O684" s="7"/>
      <c r="P684" s="7"/>
      <c r="Q684" s="7"/>
    </row>
    <row r="685" spans="1:17" x14ac:dyDescent="0.2">
      <c r="A685" s="7"/>
      <c r="B685" s="2"/>
      <c r="C685" s="2"/>
      <c r="D685" s="2"/>
      <c r="E685" s="7"/>
      <c r="F685" s="20" t="s">
        <v>353</v>
      </c>
      <c r="G685" s="7"/>
      <c r="H685" s="7"/>
      <c r="I685" s="2"/>
      <c r="J685" s="32"/>
      <c r="K685" s="7"/>
      <c r="L685" s="7"/>
      <c r="M685" s="7"/>
      <c r="N685" s="57">
        <f>SUM(N681:N684)</f>
        <v>0</v>
      </c>
      <c r="O685" s="7"/>
      <c r="P685" s="7"/>
      <c r="Q685" s="7"/>
    </row>
    <row r="686" spans="1:17" ht="96" x14ac:dyDescent="0.2">
      <c r="A686" s="7"/>
      <c r="B686" s="2"/>
      <c r="C686" s="2"/>
      <c r="D686" s="2" t="s">
        <v>2804</v>
      </c>
      <c r="E686" s="7" t="s">
        <v>2333</v>
      </c>
      <c r="F686" s="2" t="s">
        <v>2048</v>
      </c>
      <c r="G686" s="7">
        <v>45</v>
      </c>
      <c r="H686" s="7" t="s">
        <v>885</v>
      </c>
      <c r="I686" s="2"/>
      <c r="J686" s="32"/>
      <c r="K686" s="7"/>
      <c r="L686" s="7"/>
      <c r="M686" s="7"/>
      <c r="N686" s="57">
        <f t="shared" si="10"/>
        <v>0</v>
      </c>
      <c r="O686" s="7"/>
      <c r="P686" s="7"/>
      <c r="Q686" s="7"/>
    </row>
    <row r="687" spans="1:17" ht="36" x14ac:dyDescent="0.2">
      <c r="A687" s="7"/>
      <c r="B687" s="2"/>
      <c r="C687" s="2"/>
      <c r="D687" s="2"/>
      <c r="E687" s="7" t="s">
        <v>2334</v>
      </c>
      <c r="F687" s="2" t="s">
        <v>2049</v>
      </c>
      <c r="G687" s="7">
        <v>600</v>
      </c>
      <c r="H687" s="7" t="s">
        <v>885</v>
      </c>
      <c r="I687" s="2"/>
      <c r="J687" s="32"/>
      <c r="K687" s="7"/>
      <c r="L687" s="7"/>
      <c r="M687" s="7"/>
      <c r="N687" s="57">
        <f t="shared" si="10"/>
        <v>0</v>
      </c>
      <c r="O687" s="7"/>
      <c r="P687" s="7"/>
      <c r="Q687" s="7"/>
    </row>
    <row r="688" spans="1:17" ht="36" x14ac:dyDescent="0.2">
      <c r="A688" s="7"/>
      <c r="B688" s="2"/>
      <c r="C688" s="2"/>
      <c r="D688" s="2"/>
      <c r="E688" s="7" t="s">
        <v>2335</v>
      </c>
      <c r="F688" s="2" t="s">
        <v>2050</v>
      </c>
      <c r="G688" s="7">
        <v>4000</v>
      </c>
      <c r="H688" s="7" t="s">
        <v>885</v>
      </c>
      <c r="I688" s="2"/>
      <c r="J688" s="32"/>
      <c r="K688" s="7"/>
      <c r="L688" s="7"/>
      <c r="M688" s="7"/>
      <c r="N688" s="57">
        <f t="shared" si="10"/>
        <v>0</v>
      </c>
      <c r="O688" s="7"/>
      <c r="P688" s="7"/>
      <c r="Q688" s="7"/>
    </row>
    <row r="689" spans="1:17" ht="36" x14ac:dyDescent="0.2">
      <c r="A689" s="7"/>
      <c r="B689" s="2"/>
      <c r="C689" s="2"/>
      <c r="D689" s="2"/>
      <c r="E689" s="7" t="s">
        <v>2336</v>
      </c>
      <c r="F689" s="2" t="s">
        <v>2051</v>
      </c>
      <c r="G689" s="7">
        <v>3400</v>
      </c>
      <c r="H689" s="7" t="s">
        <v>885</v>
      </c>
      <c r="I689" s="2"/>
      <c r="J689" s="32"/>
      <c r="K689" s="7"/>
      <c r="L689" s="7"/>
      <c r="M689" s="7"/>
      <c r="N689" s="57">
        <f t="shared" si="10"/>
        <v>0</v>
      </c>
      <c r="O689" s="7"/>
      <c r="P689" s="7"/>
      <c r="Q689" s="7"/>
    </row>
    <row r="690" spans="1:17" ht="36" x14ac:dyDescent="0.2">
      <c r="A690" s="7"/>
      <c r="B690" s="2"/>
      <c r="C690" s="2"/>
      <c r="D690" s="2"/>
      <c r="E690" s="7" t="s">
        <v>2337</v>
      </c>
      <c r="F690" s="2" t="s">
        <v>2052</v>
      </c>
      <c r="G690" s="7">
        <v>600</v>
      </c>
      <c r="H690" s="7" t="s">
        <v>885</v>
      </c>
      <c r="I690" s="2"/>
      <c r="J690" s="32"/>
      <c r="K690" s="7"/>
      <c r="L690" s="7"/>
      <c r="M690" s="7"/>
      <c r="N690" s="57">
        <f t="shared" si="10"/>
        <v>0</v>
      </c>
      <c r="O690" s="7"/>
      <c r="P690" s="7"/>
      <c r="Q690" s="7"/>
    </row>
    <row r="691" spans="1:17" ht="36" x14ac:dyDescent="0.2">
      <c r="A691" s="7"/>
      <c r="B691" s="2"/>
      <c r="C691" s="2"/>
      <c r="D691" s="2"/>
      <c r="E691" s="7" t="s">
        <v>2338</v>
      </c>
      <c r="F691" s="2" t="s">
        <v>2053</v>
      </c>
      <c r="G691" s="7">
        <v>120</v>
      </c>
      <c r="H691" s="7" t="s">
        <v>885</v>
      </c>
      <c r="I691" s="2"/>
      <c r="J691" s="32"/>
      <c r="K691" s="7"/>
      <c r="L691" s="7"/>
      <c r="M691" s="7"/>
      <c r="N691" s="57">
        <f t="shared" si="10"/>
        <v>0</v>
      </c>
      <c r="O691" s="7"/>
      <c r="P691" s="7"/>
      <c r="Q691" s="7"/>
    </row>
    <row r="692" spans="1:17" ht="36" x14ac:dyDescent="0.2">
      <c r="A692" s="7"/>
      <c r="B692" s="2"/>
      <c r="C692" s="2"/>
      <c r="D692" s="2"/>
      <c r="E692" s="7" t="s">
        <v>2339</v>
      </c>
      <c r="F692" s="2" t="s">
        <v>2054</v>
      </c>
      <c r="G692" s="7">
        <v>10</v>
      </c>
      <c r="H692" s="7" t="s">
        <v>885</v>
      </c>
      <c r="I692" s="2"/>
      <c r="J692" s="38"/>
      <c r="K692" s="7"/>
      <c r="L692" s="7"/>
      <c r="M692" s="7"/>
      <c r="N692" s="57">
        <f t="shared" si="10"/>
        <v>0</v>
      </c>
      <c r="O692" s="7"/>
      <c r="P692" s="7"/>
      <c r="Q692" s="7"/>
    </row>
    <row r="693" spans="1:17" x14ac:dyDescent="0.2">
      <c r="A693" s="7"/>
      <c r="B693" s="2"/>
      <c r="C693" s="2"/>
      <c r="D693" s="2"/>
      <c r="E693" s="7"/>
      <c r="F693" s="20" t="s">
        <v>353</v>
      </c>
      <c r="G693" s="7"/>
      <c r="H693" s="7"/>
      <c r="I693" s="2"/>
      <c r="J693" s="32"/>
      <c r="K693" s="7"/>
      <c r="L693" s="7"/>
      <c r="M693" s="7"/>
      <c r="N693" s="57">
        <f>SUM(N686:N692)</f>
        <v>0</v>
      </c>
      <c r="O693" s="7"/>
      <c r="P693" s="7"/>
      <c r="Q693" s="7"/>
    </row>
    <row r="694" spans="1:17" ht="108" x14ac:dyDescent="0.2">
      <c r="A694" s="7"/>
      <c r="B694" s="2"/>
      <c r="C694" s="2"/>
      <c r="D694" s="2" t="s">
        <v>2340</v>
      </c>
      <c r="E694" s="2" t="s">
        <v>2342</v>
      </c>
      <c r="F694" s="2" t="s">
        <v>2055</v>
      </c>
      <c r="G694" s="7">
        <v>60</v>
      </c>
      <c r="H694" s="7" t="s">
        <v>885</v>
      </c>
      <c r="I694" s="2"/>
      <c r="J694" s="38"/>
      <c r="K694" s="7"/>
      <c r="L694" s="7"/>
      <c r="M694" s="7"/>
      <c r="N694" s="57">
        <f t="shared" si="10"/>
        <v>0</v>
      </c>
      <c r="O694" s="7"/>
      <c r="P694" s="7"/>
      <c r="Q694" s="7"/>
    </row>
    <row r="695" spans="1:17" ht="36" x14ac:dyDescent="0.2">
      <c r="A695" s="7"/>
      <c r="B695" s="2"/>
      <c r="C695" s="2"/>
      <c r="D695" s="2"/>
      <c r="E695" s="2" t="s">
        <v>2343</v>
      </c>
      <c r="F695" s="2" t="s">
        <v>2056</v>
      </c>
      <c r="G695" s="7">
        <v>35</v>
      </c>
      <c r="H695" s="7" t="s">
        <v>885</v>
      </c>
      <c r="I695" s="2"/>
      <c r="J695" s="38"/>
      <c r="K695" s="7"/>
      <c r="L695" s="7"/>
      <c r="M695" s="7"/>
      <c r="N695" s="57">
        <f t="shared" si="10"/>
        <v>0</v>
      </c>
      <c r="O695" s="7"/>
      <c r="P695" s="7"/>
      <c r="Q695" s="7"/>
    </row>
    <row r="696" spans="1:17" ht="36" x14ac:dyDescent="0.2">
      <c r="A696" s="7"/>
      <c r="B696" s="2"/>
      <c r="C696" s="2"/>
      <c r="D696" s="2"/>
      <c r="E696" s="2" t="s">
        <v>2344</v>
      </c>
      <c r="F696" s="2" t="s">
        <v>2057</v>
      </c>
      <c r="G696" s="7">
        <v>120</v>
      </c>
      <c r="H696" s="7" t="s">
        <v>885</v>
      </c>
      <c r="I696" s="2"/>
      <c r="J696" s="38"/>
      <c r="K696" s="7"/>
      <c r="L696" s="7"/>
      <c r="M696" s="7"/>
      <c r="N696" s="57">
        <f t="shared" si="10"/>
        <v>0</v>
      </c>
      <c r="O696" s="7"/>
      <c r="P696" s="7"/>
      <c r="Q696" s="7"/>
    </row>
    <row r="697" spans="1:17" ht="36" x14ac:dyDescent="0.2">
      <c r="A697" s="7"/>
      <c r="B697" s="2"/>
      <c r="C697" s="2"/>
      <c r="D697" s="2"/>
      <c r="E697" s="2" t="s">
        <v>2345</v>
      </c>
      <c r="F697" s="2" t="s">
        <v>2058</v>
      </c>
      <c r="G697" s="7">
        <v>2000</v>
      </c>
      <c r="H697" s="7" t="s">
        <v>885</v>
      </c>
      <c r="I697" s="2"/>
      <c r="J697" s="38"/>
      <c r="K697" s="7"/>
      <c r="L697" s="7"/>
      <c r="M697" s="7"/>
      <c r="N697" s="57">
        <f t="shared" si="10"/>
        <v>0</v>
      </c>
      <c r="O697" s="7"/>
      <c r="P697" s="7"/>
      <c r="Q697" s="7"/>
    </row>
    <row r="698" spans="1:17" ht="36" x14ac:dyDescent="0.2">
      <c r="A698" s="7"/>
      <c r="B698" s="2"/>
      <c r="C698" s="2"/>
      <c r="D698" s="2"/>
      <c r="E698" s="2" t="s">
        <v>2346</v>
      </c>
      <c r="F698" s="2" t="s">
        <v>2059</v>
      </c>
      <c r="G698" s="7">
        <v>2800</v>
      </c>
      <c r="H698" s="7" t="s">
        <v>885</v>
      </c>
      <c r="I698" s="2"/>
      <c r="J698" s="38"/>
      <c r="K698" s="7"/>
      <c r="L698" s="7"/>
      <c r="M698" s="7"/>
      <c r="N698" s="57">
        <f t="shared" si="10"/>
        <v>0</v>
      </c>
      <c r="O698" s="7"/>
      <c r="P698" s="7"/>
      <c r="Q698" s="7"/>
    </row>
    <row r="699" spans="1:17" ht="36" x14ac:dyDescent="0.2">
      <c r="A699" s="7"/>
      <c r="B699" s="2"/>
      <c r="C699" s="2"/>
      <c r="D699" s="2"/>
      <c r="E699" s="2" t="s">
        <v>2347</v>
      </c>
      <c r="F699" s="2" t="s">
        <v>2060</v>
      </c>
      <c r="G699" s="7">
        <v>500</v>
      </c>
      <c r="H699" s="7" t="s">
        <v>885</v>
      </c>
      <c r="I699" s="2"/>
      <c r="J699" s="38"/>
      <c r="K699" s="7"/>
      <c r="L699" s="7"/>
      <c r="M699" s="7"/>
      <c r="N699" s="57">
        <f t="shared" si="10"/>
        <v>0</v>
      </c>
      <c r="O699" s="7"/>
      <c r="P699" s="7"/>
      <c r="Q699" s="7"/>
    </row>
    <row r="700" spans="1:17" ht="36" x14ac:dyDescent="0.2">
      <c r="A700" s="7"/>
      <c r="B700" s="2"/>
      <c r="C700" s="2"/>
      <c r="D700" s="2"/>
      <c r="E700" s="2" t="s">
        <v>2348</v>
      </c>
      <c r="F700" s="2" t="s">
        <v>2061</v>
      </c>
      <c r="G700" s="7">
        <v>300</v>
      </c>
      <c r="H700" s="7" t="s">
        <v>885</v>
      </c>
      <c r="I700" s="2"/>
      <c r="J700" s="38"/>
      <c r="K700" s="7"/>
      <c r="L700" s="7"/>
      <c r="M700" s="7"/>
      <c r="N700" s="57">
        <f t="shared" si="10"/>
        <v>0</v>
      </c>
      <c r="O700" s="7"/>
      <c r="P700" s="7"/>
      <c r="Q700" s="7"/>
    </row>
    <row r="701" spans="1:17" ht="36" x14ac:dyDescent="0.2">
      <c r="A701" s="7"/>
      <c r="B701" s="2"/>
      <c r="C701" s="2"/>
      <c r="D701" s="2"/>
      <c r="E701" s="2" t="s">
        <v>2350</v>
      </c>
      <c r="F701" s="2" t="s">
        <v>2062</v>
      </c>
      <c r="G701" s="7">
        <v>200</v>
      </c>
      <c r="H701" s="7" t="s">
        <v>885</v>
      </c>
      <c r="I701" s="2"/>
      <c r="J701" s="38"/>
      <c r="K701" s="7"/>
      <c r="L701" s="7"/>
      <c r="M701" s="7"/>
      <c r="N701" s="57">
        <f t="shared" ref="N701:N764" si="11">G701*K701</f>
        <v>0</v>
      </c>
      <c r="O701" s="7"/>
      <c r="P701" s="7"/>
      <c r="Q701" s="7"/>
    </row>
    <row r="702" spans="1:17" x14ac:dyDescent="0.2">
      <c r="A702" s="7"/>
      <c r="B702" s="2"/>
      <c r="C702" s="2"/>
      <c r="D702" s="2"/>
      <c r="E702" s="7"/>
      <c r="F702" s="20" t="s">
        <v>353</v>
      </c>
      <c r="G702" s="7"/>
      <c r="H702" s="7"/>
      <c r="I702" s="2"/>
      <c r="J702" s="32"/>
      <c r="K702" s="7"/>
      <c r="L702" s="7"/>
      <c r="M702" s="7"/>
      <c r="N702" s="57">
        <f>SUM(N694:N701)</f>
        <v>0</v>
      </c>
      <c r="O702" s="7"/>
      <c r="P702" s="7"/>
      <c r="Q702" s="7"/>
    </row>
    <row r="703" spans="1:17" ht="108" x14ac:dyDescent="0.2">
      <c r="A703" s="7"/>
      <c r="B703" s="2"/>
      <c r="C703" s="2"/>
      <c r="D703" s="2" t="s">
        <v>2341</v>
      </c>
      <c r="E703" s="7" t="s">
        <v>2349</v>
      </c>
      <c r="F703" s="2" t="s">
        <v>2063</v>
      </c>
      <c r="G703" s="7">
        <v>20</v>
      </c>
      <c r="H703" s="7" t="s">
        <v>885</v>
      </c>
      <c r="I703" s="2"/>
      <c r="J703" s="38"/>
      <c r="K703" s="7"/>
      <c r="L703" s="7"/>
      <c r="M703" s="7"/>
      <c r="N703" s="57">
        <f t="shared" si="11"/>
        <v>0</v>
      </c>
      <c r="O703" s="7"/>
      <c r="P703" s="7"/>
      <c r="Q703" s="7"/>
    </row>
    <row r="704" spans="1:17" ht="48" x14ac:dyDescent="0.2">
      <c r="A704" s="7"/>
      <c r="B704" s="2"/>
      <c r="C704" s="2"/>
      <c r="D704" s="2"/>
      <c r="E704" s="7" t="s">
        <v>2351</v>
      </c>
      <c r="F704" s="2" t="s">
        <v>2064</v>
      </c>
      <c r="G704" s="7">
        <v>20</v>
      </c>
      <c r="H704" s="7" t="s">
        <v>885</v>
      </c>
      <c r="I704" s="2"/>
      <c r="J704" s="32"/>
      <c r="K704" s="7"/>
      <c r="L704" s="7"/>
      <c r="M704" s="7"/>
      <c r="N704" s="57">
        <f t="shared" si="11"/>
        <v>0</v>
      </c>
      <c r="O704" s="7"/>
      <c r="P704" s="7"/>
      <c r="Q704" s="7"/>
    </row>
    <row r="705" spans="1:17" ht="48" x14ac:dyDescent="0.2">
      <c r="A705" s="7"/>
      <c r="B705" s="2"/>
      <c r="C705" s="2"/>
      <c r="D705" s="2"/>
      <c r="E705" s="7" t="s">
        <v>2352</v>
      </c>
      <c r="F705" s="2" t="s">
        <v>2065</v>
      </c>
      <c r="G705" s="7">
        <v>60</v>
      </c>
      <c r="H705" s="7" t="s">
        <v>885</v>
      </c>
      <c r="I705" s="2"/>
      <c r="J705" s="32"/>
      <c r="K705" s="7"/>
      <c r="L705" s="7"/>
      <c r="M705" s="7"/>
      <c r="N705" s="57">
        <f t="shared" si="11"/>
        <v>0</v>
      </c>
      <c r="O705" s="7"/>
      <c r="P705" s="7"/>
      <c r="Q705" s="7"/>
    </row>
    <row r="706" spans="1:17" ht="48" x14ac:dyDescent="0.2">
      <c r="A706" s="7"/>
      <c r="B706" s="2"/>
      <c r="C706" s="2"/>
      <c r="D706" s="2"/>
      <c r="E706" s="7" t="s">
        <v>2353</v>
      </c>
      <c r="F706" s="2" t="s">
        <v>2066</v>
      </c>
      <c r="G706" s="7">
        <v>240</v>
      </c>
      <c r="H706" s="7" t="s">
        <v>885</v>
      </c>
      <c r="I706" s="2"/>
      <c r="J706" s="32"/>
      <c r="K706" s="7"/>
      <c r="L706" s="7"/>
      <c r="M706" s="7"/>
      <c r="N706" s="57">
        <f t="shared" si="11"/>
        <v>0</v>
      </c>
      <c r="O706" s="7"/>
      <c r="P706" s="7"/>
      <c r="Q706" s="7"/>
    </row>
    <row r="707" spans="1:17" ht="48" x14ac:dyDescent="0.2">
      <c r="A707" s="7"/>
      <c r="B707" s="2"/>
      <c r="C707" s="2"/>
      <c r="D707" s="2"/>
      <c r="E707" s="7" t="s">
        <v>2354</v>
      </c>
      <c r="F707" s="2" t="s">
        <v>2067</v>
      </c>
      <c r="G707" s="7">
        <v>240</v>
      </c>
      <c r="H707" s="7" t="s">
        <v>885</v>
      </c>
      <c r="I707" s="2"/>
      <c r="J707" s="32"/>
      <c r="K707" s="7"/>
      <c r="L707" s="7"/>
      <c r="M707" s="7"/>
      <c r="N707" s="57">
        <f t="shared" si="11"/>
        <v>0</v>
      </c>
      <c r="O707" s="7"/>
      <c r="P707" s="7"/>
      <c r="Q707" s="7"/>
    </row>
    <row r="708" spans="1:17" ht="48" x14ac:dyDescent="0.2">
      <c r="A708" s="7"/>
      <c r="B708" s="2"/>
      <c r="C708" s="2"/>
      <c r="D708" s="2"/>
      <c r="E708" s="7" t="s">
        <v>2355</v>
      </c>
      <c r="F708" s="2" t="s">
        <v>2068</v>
      </c>
      <c r="G708" s="7">
        <v>240</v>
      </c>
      <c r="H708" s="7" t="s">
        <v>885</v>
      </c>
      <c r="I708" s="2"/>
      <c r="J708" s="32"/>
      <c r="K708" s="7"/>
      <c r="L708" s="7"/>
      <c r="M708" s="7"/>
      <c r="N708" s="57">
        <f t="shared" si="11"/>
        <v>0</v>
      </c>
      <c r="O708" s="7"/>
      <c r="P708" s="7"/>
      <c r="Q708" s="7"/>
    </row>
    <row r="709" spans="1:17" ht="48" x14ac:dyDescent="0.2">
      <c r="A709" s="7"/>
      <c r="B709" s="2"/>
      <c r="C709" s="2"/>
      <c r="D709" s="2"/>
      <c r="E709" s="7" t="s">
        <v>2356</v>
      </c>
      <c r="F709" s="2" t="s">
        <v>2069</v>
      </c>
      <c r="G709" s="7">
        <v>60</v>
      </c>
      <c r="H709" s="7" t="s">
        <v>885</v>
      </c>
      <c r="I709" s="2"/>
      <c r="J709" s="32"/>
      <c r="K709" s="7"/>
      <c r="L709" s="7"/>
      <c r="M709" s="7"/>
      <c r="N709" s="57">
        <f t="shared" si="11"/>
        <v>0</v>
      </c>
      <c r="O709" s="7"/>
      <c r="P709" s="7"/>
      <c r="Q709" s="7"/>
    </row>
    <row r="710" spans="1:17" x14ac:dyDescent="0.2">
      <c r="A710" s="7"/>
      <c r="B710" s="2"/>
      <c r="C710" s="2"/>
      <c r="D710" s="2"/>
      <c r="E710" s="7"/>
      <c r="F710" s="20" t="s">
        <v>353</v>
      </c>
      <c r="G710" s="7"/>
      <c r="H710" s="7"/>
      <c r="I710" s="2"/>
      <c r="J710" s="32"/>
      <c r="K710" s="7"/>
      <c r="L710" s="7"/>
      <c r="M710" s="7"/>
      <c r="N710" s="57">
        <f>SUM(N703:N709)</f>
        <v>0</v>
      </c>
      <c r="O710" s="7"/>
      <c r="P710" s="7"/>
      <c r="Q710" s="7"/>
    </row>
    <row r="711" spans="1:17" ht="72" x14ac:dyDescent="0.2">
      <c r="A711" s="7"/>
      <c r="B711" s="2"/>
      <c r="C711" s="2"/>
      <c r="D711" s="2" t="s">
        <v>2357</v>
      </c>
      <c r="E711" s="7" t="s">
        <v>2358</v>
      </c>
      <c r="F711" s="2" t="s">
        <v>2070</v>
      </c>
      <c r="G711" s="7">
        <v>140</v>
      </c>
      <c r="H711" s="7" t="s">
        <v>885</v>
      </c>
      <c r="I711" s="2"/>
      <c r="J711" s="32"/>
      <c r="K711" s="7"/>
      <c r="L711" s="7"/>
      <c r="M711" s="7"/>
      <c r="N711" s="57">
        <f t="shared" si="11"/>
        <v>0</v>
      </c>
      <c r="O711" s="7"/>
      <c r="P711" s="7"/>
      <c r="Q711" s="7"/>
    </row>
    <row r="712" spans="1:17" ht="84" x14ac:dyDescent="0.2">
      <c r="A712" s="7"/>
      <c r="B712" s="2"/>
      <c r="C712" s="2"/>
      <c r="D712" s="2"/>
      <c r="E712" s="7" t="s">
        <v>2359</v>
      </c>
      <c r="F712" s="2" t="s">
        <v>2071</v>
      </c>
      <c r="G712" s="7">
        <v>450</v>
      </c>
      <c r="H712" s="7" t="s">
        <v>167</v>
      </c>
      <c r="I712" s="2"/>
      <c r="J712" s="32"/>
      <c r="K712" s="7"/>
      <c r="L712" s="7"/>
      <c r="M712" s="7"/>
      <c r="N712" s="57">
        <f t="shared" si="11"/>
        <v>0</v>
      </c>
      <c r="O712" s="7"/>
      <c r="P712" s="7"/>
      <c r="Q712" s="7"/>
    </row>
    <row r="713" spans="1:17" ht="84" x14ac:dyDescent="0.2">
      <c r="A713" s="7"/>
      <c r="B713" s="2"/>
      <c r="C713" s="2"/>
      <c r="D713" s="2"/>
      <c r="E713" s="7" t="s">
        <v>2360</v>
      </c>
      <c r="F713" s="2" t="s">
        <v>2072</v>
      </c>
      <c r="G713" s="7">
        <v>600</v>
      </c>
      <c r="H713" s="7" t="s">
        <v>885</v>
      </c>
      <c r="I713" s="2"/>
      <c r="J713" s="32"/>
      <c r="K713" s="7"/>
      <c r="L713" s="7"/>
      <c r="M713" s="7"/>
      <c r="N713" s="57">
        <f t="shared" si="11"/>
        <v>0</v>
      </c>
      <c r="O713" s="7"/>
      <c r="P713" s="7"/>
      <c r="Q713" s="7"/>
    </row>
    <row r="714" spans="1:17" ht="84" x14ac:dyDescent="0.2">
      <c r="A714" s="7"/>
      <c r="B714" s="2"/>
      <c r="C714" s="2"/>
      <c r="D714" s="2"/>
      <c r="E714" s="7" t="s">
        <v>2361</v>
      </c>
      <c r="F714" s="2" t="s">
        <v>2073</v>
      </c>
      <c r="G714" s="7">
        <v>550</v>
      </c>
      <c r="H714" s="7" t="s">
        <v>885</v>
      </c>
      <c r="I714" s="2"/>
      <c r="J714" s="32"/>
      <c r="K714" s="7"/>
      <c r="L714" s="7"/>
      <c r="M714" s="7"/>
      <c r="N714" s="57">
        <f t="shared" si="11"/>
        <v>0</v>
      </c>
      <c r="O714" s="7"/>
      <c r="P714" s="7"/>
      <c r="Q714" s="7"/>
    </row>
    <row r="715" spans="1:17" ht="84" x14ac:dyDescent="0.2">
      <c r="A715" s="7"/>
      <c r="B715" s="2"/>
      <c r="C715" s="2"/>
      <c r="D715" s="2"/>
      <c r="E715" s="7" t="s">
        <v>2362</v>
      </c>
      <c r="F715" s="2" t="s">
        <v>2074</v>
      </c>
      <c r="G715" s="7">
        <v>120</v>
      </c>
      <c r="H715" s="7" t="s">
        <v>885</v>
      </c>
      <c r="I715" s="2"/>
      <c r="J715" s="32"/>
      <c r="K715" s="7"/>
      <c r="L715" s="7"/>
      <c r="M715" s="7"/>
      <c r="N715" s="57">
        <f t="shared" si="11"/>
        <v>0</v>
      </c>
      <c r="O715" s="7"/>
      <c r="P715" s="7"/>
      <c r="Q715" s="7"/>
    </row>
    <row r="716" spans="1:17" ht="84" x14ac:dyDescent="0.2">
      <c r="A716" s="7"/>
      <c r="B716" s="2"/>
      <c r="C716" s="2"/>
      <c r="D716" s="2"/>
      <c r="E716" s="7" t="s">
        <v>2363</v>
      </c>
      <c r="F716" s="2" t="s">
        <v>2075</v>
      </c>
      <c r="G716" s="7">
        <v>20</v>
      </c>
      <c r="H716" s="7" t="s">
        <v>885</v>
      </c>
      <c r="I716" s="2"/>
      <c r="J716" s="32"/>
      <c r="K716" s="7"/>
      <c r="L716" s="7"/>
      <c r="M716" s="7"/>
      <c r="N716" s="57">
        <f t="shared" si="11"/>
        <v>0</v>
      </c>
      <c r="O716" s="7"/>
      <c r="P716" s="7"/>
      <c r="Q716" s="7"/>
    </row>
    <row r="717" spans="1:17" x14ac:dyDescent="0.2">
      <c r="A717" s="7"/>
      <c r="B717" s="2"/>
      <c r="C717" s="2"/>
      <c r="D717" s="2"/>
      <c r="E717" s="7"/>
      <c r="F717" s="20" t="s">
        <v>353</v>
      </c>
      <c r="G717" s="7"/>
      <c r="H717" s="7"/>
      <c r="I717" s="2"/>
      <c r="J717" s="32"/>
      <c r="K717" s="7"/>
      <c r="L717" s="7"/>
      <c r="M717" s="7"/>
      <c r="N717" s="57">
        <f>SUM(N711:N716)</f>
        <v>0</v>
      </c>
      <c r="O717" s="7"/>
      <c r="P717" s="7"/>
      <c r="Q717" s="7"/>
    </row>
    <row r="718" spans="1:17" ht="96" x14ac:dyDescent="0.2">
      <c r="A718" s="7"/>
      <c r="B718" s="2"/>
      <c r="C718" s="2"/>
      <c r="D718" s="2" t="s">
        <v>2364</v>
      </c>
      <c r="E718" s="7" t="s">
        <v>2365</v>
      </c>
      <c r="F718" s="2" t="s">
        <v>2076</v>
      </c>
      <c r="G718" s="7">
        <v>200</v>
      </c>
      <c r="H718" s="7" t="s">
        <v>885</v>
      </c>
      <c r="I718" s="2"/>
      <c r="J718" s="32"/>
      <c r="K718" s="7"/>
      <c r="L718" s="7"/>
      <c r="M718" s="7"/>
      <c r="N718" s="57">
        <f t="shared" si="11"/>
        <v>0</v>
      </c>
      <c r="O718" s="7"/>
      <c r="P718" s="7"/>
      <c r="Q718" s="7"/>
    </row>
    <row r="719" spans="1:17" ht="96" x14ac:dyDescent="0.2">
      <c r="A719" s="7"/>
      <c r="B719" s="2"/>
      <c r="C719" s="2"/>
      <c r="D719" s="2"/>
      <c r="E719" s="7" t="s">
        <v>1460</v>
      </c>
      <c r="F719" s="2" t="s">
        <v>2077</v>
      </c>
      <c r="G719" s="7">
        <v>100</v>
      </c>
      <c r="H719" s="7" t="s">
        <v>885</v>
      </c>
      <c r="I719" s="2"/>
      <c r="J719" s="32"/>
      <c r="K719" s="7"/>
      <c r="L719" s="7"/>
      <c r="M719" s="7"/>
      <c r="N719" s="57">
        <f t="shared" si="11"/>
        <v>0</v>
      </c>
      <c r="O719" s="7"/>
      <c r="P719" s="7"/>
      <c r="Q719" s="7"/>
    </row>
    <row r="720" spans="1:17" x14ac:dyDescent="0.2">
      <c r="A720" s="7"/>
      <c r="B720" s="2"/>
      <c r="C720" s="2"/>
      <c r="D720" s="2"/>
      <c r="E720" s="7"/>
      <c r="F720" s="20" t="s">
        <v>353</v>
      </c>
      <c r="G720" s="7"/>
      <c r="H720" s="7"/>
      <c r="I720" s="2"/>
      <c r="J720" s="32"/>
      <c r="K720" s="7"/>
      <c r="L720" s="7"/>
      <c r="M720" s="7"/>
      <c r="N720" s="57">
        <f>SUM(N718:N719)</f>
        <v>0</v>
      </c>
      <c r="O720" s="7"/>
      <c r="P720" s="7"/>
      <c r="Q720" s="7"/>
    </row>
    <row r="721" spans="1:17" ht="72" x14ac:dyDescent="0.2">
      <c r="A721" s="7"/>
      <c r="B721" s="2"/>
      <c r="C721" s="2"/>
      <c r="D721" s="2" t="s">
        <v>2367</v>
      </c>
      <c r="E721" s="2" t="s">
        <v>2366</v>
      </c>
      <c r="F721" s="2" t="s">
        <v>2078</v>
      </c>
      <c r="G721" s="7">
        <v>400</v>
      </c>
      <c r="H721" s="7" t="s">
        <v>885</v>
      </c>
      <c r="I721" s="2"/>
      <c r="J721" s="32"/>
      <c r="K721" s="7"/>
      <c r="L721" s="7"/>
      <c r="M721" s="7"/>
      <c r="N721" s="57">
        <f t="shared" si="11"/>
        <v>0</v>
      </c>
      <c r="O721" s="7"/>
      <c r="P721" s="7"/>
      <c r="Q721" s="7"/>
    </row>
    <row r="722" spans="1:17" ht="36" x14ac:dyDescent="0.2">
      <c r="A722" s="7"/>
      <c r="B722" s="2"/>
      <c r="C722" s="2"/>
      <c r="D722" s="2"/>
      <c r="E722" s="2" t="s">
        <v>2368</v>
      </c>
      <c r="F722" s="2" t="s">
        <v>2079</v>
      </c>
      <c r="G722" s="7">
        <v>1800</v>
      </c>
      <c r="H722" s="7" t="s">
        <v>885</v>
      </c>
      <c r="I722" s="2"/>
      <c r="J722" s="32"/>
      <c r="K722" s="7"/>
      <c r="L722" s="7"/>
      <c r="M722" s="7"/>
      <c r="N722" s="57">
        <f t="shared" si="11"/>
        <v>0</v>
      </c>
      <c r="O722" s="7"/>
      <c r="P722" s="7"/>
      <c r="Q722" s="7"/>
    </row>
    <row r="723" spans="1:17" x14ac:dyDescent="0.2">
      <c r="A723" s="7"/>
      <c r="B723" s="2"/>
      <c r="C723" s="2"/>
      <c r="D723" s="2"/>
      <c r="E723" s="7"/>
      <c r="F723" s="20" t="s">
        <v>353</v>
      </c>
      <c r="G723" s="7"/>
      <c r="H723" s="7"/>
      <c r="I723" s="2"/>
      <c r="J723" s="32"/>
      <c r="K723" s="7"/>
      <c r="L723" s="7"/>
      <c r="M723" s="7"/>
      <c r="N723" s="57">
        <f>SUM(N721:N722)</f>
        <v>0</v>
      </c>
      <c r="O723" s="7"/>
      <c r="P723" s="7"/>
      <c r="Q723" s="7"/>
    </row>
    <row r="724" spans="1:17" ht="60" x14ac:dyDescent="0.2">
      <c r="A724" s="7"/>
      <c r="B724" s="2"/>
      <c r="C724" s="2"/>
      <c r="D724" s="2" t="s">
        <v>2369</v>
      </c>
      <c r="E724" s="7" t="s">
        <v>2370</v>
      </c>
      <c r="F724" s="2" t="s">
        <v>2080</v>
      </c>
      <c r="G724" s="7">
        <v>20</v>
      </c>
      <c r="H724" s="7" t="s">
        <v>885</v>
      </c>
      <c r="I724" s="2"/>
      <c r="J724" s="32"/>
      <c r="K724" s="7"/>
      <c r="L724" s="7"/>
      <c r="M724" s="7"/>
      <c r="N724" s="57">
        <f t="shared" si="11"/>
        <v>0</v>
      </c>
      <c r="O724" s="7"/>
      <c r="P724" s="7"/>
      <c r="Q724" s="7"/>
    </row>
    <row r="725" spans="1:17" ht="48" x14ac:dyDescent="0.2">
      <c r="A725" s="7"/>
      <c r="B725" s="2"/>
      <c r="C725" s="2"/>
      <c r="D725" s="2"/>
      <c r="E725" s="7" t="s">
        <v>2371</v>
      </c>
      <c r="F725" s="2" t="s">
        <v>2081</v>
      </c>
      <c r="G725" s="7">
        <v>20</v>
      </c>
      <c r="H725" s="7" t="s">
        <v>885</v>
      </c>
      <c r="I725" s="2"/>
      <c r="J725" s="32"/>
      <c r="K725" s="7"/>
      <c r="L725" s="7"/>
      <c r="M725" s="7"/>
      <c r="N725" s="57">
        <f t="shared" si="11"/>
        <v>0</v>
      </c>
      <c r="O725" s="7"/>
      <c r="P725" s="7"/>
      <c r="Q725" s="7"/>
    </row>
    <row r="726" spans="1:17" x14ac:dyDescent="0.2">
      <c r="A726" s="7"/>
      <c r="B726" s="2"/>
      <c r="C726" s="2"/>
      <c r="D726" s="2"/>
      <c r="E726" s="7"/>
      <c r="F726" s="20" t="s">
        <v>353</v>
      </c>
      <c r="G726" s="7"/>
      <c r="H726" s="7"/>
      <c r="I726" s="2"/>
      <c r="J726" s="32"/>
      <c r="K726" s="7"/>
      <c r="L726" s="7"/>
      <c r="M726" s="7"/>
      <c r="N726" s="57">
        <f>SUM(N724:N725)</f>
        <v>0</v>
      </c>
      <c r="O726" s="7"/>
      <c r="P726" s="7"/>
      <c r="Q726" s="7"/>
    </row>
    <row r="727" spans="1:17" ht="60" x14ac:dyDescent="0.2">
      <c r="A727" s="7"/>
      <c r="B727" s="2"/>
      <c r="C727" s="2"/>
      <c r="D727" s="2" t="s">
        <v>2372</v>
      </c>
      <c r="E727" s="7" t="s">
        <v>2373</v>
      </c>
      <c r="F727" s="2" t="s">
        <v>2082</v>
      </c>
      <c r="G727" s="7">
        <v>5</v>
      </c>
      <c r="H727" s="7" t="s">
        <v>885</v>
      </c>
      <c r="I727" s="7"/>
      <c r="J727" s="32"/>
      <c r="K727" s="7"/>
      <c r="L727" s="7"/>
      <c r="M727" s="7"/>
      <c r="N727" s="57">
        <f t="shared" si="11"/>
        <v>0</v>
      </c>
      <c r="O727" s="7"/>
      <c r="P727" s="7"/>
      <c r="Q727" s="7"/>
    </row>
    <row r="728" spans="1:17" ht="24" x14ac:dyDescent="0.2">
      <c r="A728" s="7"/>
      <c r="B728" s="2"/>
      <c r="C728" s="2"/>
      <c r="D728" s="2"/>
      <c r="E728" s="7" t="s">
        <v>2379</v>
      </c>
      <c r="F728" s="2" t="s">
        <v>2083</v>
      </c>
      <c r="G728" s="7">
        <v>5</v>
      </c>
      <c r="H728" s="7" t="s">
        <v>885</v>
      </c>
      <c r="I728" s="7"/>
      <c r="J728" s="32"/>
      <c r="K728" s="7"/>
      <c r="L728" s="7"/>
      <c r="M728" s="7"/>
      <c r="N728" s="57">
        <f t="shared" si="11"/>
        <v>0</v>
      </c>
      <c r="O728" s="7"/>
      <c r="P728" s="7"/>
      <c r="Q728" s="7"/>
    </row>
    <row r="729" spans="1:17" ht="24" x14ac:dyDescent="0.2">
      <c r="A729" s="7"/>
      <c r="B729" s="2"/>
      <c r="C729" s="2"/>
      <c r="D729" s="2"/>
      <c r="E729" s="7" t="s">
        <v>2380</v>
      </c>
      <c r="F729" s="2" t="s">
        <v>2084</v>
      </c>
      <c r="G729" s="7">
        <v>5</v>
      </c>
      <c r="H729" s="7" t="s">
        <v>885</v>
      </c>
      <c r="I729" s="7"/>
      <c r="J729" s="32"/>
      <c r="K729" s="7"/>
      <c r="L729" s="7"/>
      <c r="M729" s="7"/>
      <c r="N729" s="57">
        <f t="shared" si="11"/>
        <v>0</v>
      </c>
      <c r="O729" s="7"/>
      <c r="P729" s="7"/>
      <c r="Q729" s="7"/>
    </row>
    <row r="730" spans="1:17" x14ac:dyDescent="0.2">
      <c r="A730" s="7"/>
      <c r="B730" s="2"/>
      <c r="C730" s="2"/>
      <c r="D730" s="2"/>
      <c r="E730" s="7"/>
      <c r="F730" s="20" t="s">
        <v>353</v>
      </c>
      <c r="G730" s="7"/>
      <c r="H730" s="7"/>
      <c r="I730" s="2"/>
      <c r="J730" s="32"/>
      <c r="K730" s="7"/>
      <c r="L730" s="7"/>
      <c r="M730" s="7"/>
      <c r="N730" s="57">
        <f>SUM(N727:N729)</f>
        <v>0</v>
      </c>
      <c r="O730" s="7"/>
      <c r="P730" s="7"/>
      <c r="Q730" s="7"/>
    </row>
    <row r="731" spans="1:17" ht="72" x14ac:dyDescent="0.2">
      <c r="A731" s="7"/>
      <c r="B731" s="2"/>
      <c r="C731" s="2"/>
      <c r="D731" s="2" t="s">
        <v>2374</v>
      </c>
      <c r="E731" s="7" t="s">
        <v>2375</v>
      </c>
      <c r="F731" s="2" t="s">
        <v>2085</v>
      </c>
      <c r="G731" s="7">
        <v>50</v>
      </c>
      <c r="H731" s="7" t="s">
        <v>2006</v>
      </c>
      <c r="I731" s="2"/>
      <c r="J731" s="32"/>
      <c r="K731" s="7"/>
      <c r="L731" s="7"/>
      <c r="M731" s="7"/>
      <c r="N731" s="57">
        <f t="shared" si="11"/>
        <v>0</v>
      </c>
      <c r="O731" s="7"/>
      <c r="P731" s="7"/>
      <c r="Q731" s="7"/>
    </row>
    <row r="732" spans="1:17" ht="60" x14ac:dyDescent="0.2">
      <c r="A732" s="7"/>
      <c r="B732" s="2"/>
      <c r="C732" s="2"/>
      <c r="D732" s="2"/>
      <c r="E732" s="7" t="s">
        <v>2376</v>
      </c>
      <c r="F732" s="2" t="s">
        <v>2086</v>
      </c>
      <c r="G732" s="7">
        <v>140</v>
      </c>
      <c r="H732" s="7" t="s">
        <v>2006</v>
      </c>
      <c r="I732" s="7"/>
      <c r="J732" s="32"/>
      <c r="K732" s="7"/>
      <c r="L732" s="7"/>
      <c r="M732" s="7"/>
      <c r="N732" s="57">
        <f t="shared" si="11"/>
        <v>0</v>
      </c>
      <c r="O732" s="7"/>
      <c r="P732" s="7"/>
      <c r="Q732" s="7"/>
    </row>
    <row r="733" spans="1:17" ht="60" x14ac:dyDescent="0.2">
      <c r="A733" s="7"/>
      <c r="B733" s="2"/>
      <c r="C733" s="2"/>
      <c r="D733" s="2"/>
      <c r="E733" s="7" t="s">
        <v>2377</v>
      </c>
      <c r="F733" s="2" t="s">
        <v>2087</v>
      </c>
      <c r="G733" s="7">
        <v>70</v>
      </c>
      <c r="H733" s="7" t="s">
        <v>2006</v>
      </c>
      <c r="I733" s="7"/>
      <c r="J733" s="32"/>
      <c r="K733" s="7"/>
      <c r="L733" s="7"/>
      <c r="M733" s="7"/>
      <c r="N733" s="57">
        <f t="shared" si="11"/>
        <v>0</v>
      </c>
      <c r="O733" s="7"/>
      <c r="P733" s="7"/>
      <c r="Q733" s="7"/>
    </row>
    <row r="734" spans="1:17" ht="60" x14ac:dyDescent="0.2">
      <c r="A734" s="7"/>
      <c r="B734" s="2"/>
      <c r="C734" s="2"/>
      <c r="D734" s="2"/>
      <c r="E734" s="7" t="s">
        <v>2378</v>
      </c>
      <c r="F734" s="2" t="s">
        <v>2088</v>
      </c>
      <c r="G734" s="7">
        <v>10</v>
      </c>
      <c r="H734" s="7" t="s">
        <v>2006</v>
      </c>
      <c r="I734" s="7"/>
      <c r="J734" s="32"/>
      <c r="K734" s="7"/>
      <c r="L734" s="7"/>
      <c r="M734" s="7"/>
      <c r="N734" s="57">
        <f t="shared" si="11"/>
        <v>0</v>
      </c>
      <c r="O734" s="7"/>
      <c r="P734" s="7"/>
      <c r="Q734" s="7"/>
    </row>
    <row r="735" spans="1:17" x14ac:dyDescent="0.2">
      <c r="A735" s="7"/>
      <c r="B735" s="2"/>
      <c r="C735" s="2"/>
      <c r="D735" s="2"/>
      <c r="E735" s="2"/>
      <c r="F735" s="20" t="s">
        <v>353</v>
      </c>
      <c r="G735" s="7"/>
      <c r="H735" s="7"/>
      <c r="I735" s="7"/>
      <c r="J735" s="32"/>
      <c r="K735" s="7"/>
      <c r="L735" s="7"/>
      <c r="M735" s="7"/>
      <c r="N735" s="57">
        <f>SUM(N731:N734)</f>
        <v>0</v>
      </c>
      <c r="O735" s="7"/>
      <c r="P735" s="7"/>
      <c r="Q735" s="7"/>
    </row>
    <row r="736" spans="1:17" ht="72" x14ac:dyDescent="0.2">
      <c r="A736" s="7"/>
      <c r="B736" s="2"/>
      <c r="C736" s="2"/>
      <c r="D736" s="2" t="s">
        <v>2381</v>
      </c>
      <c r="E736" s="7" t="s">
        <v>2382</v>
      </c>
      <c r="F736" s="2" t="s">
        <v>2089</v>
      </c>
      <c r="G736" s="7">
        <v>50</v>
      </c>
      <c r="H736" s="7" t="s">
        <v>2006</v>
      </c>
      <c r="I736" s="7"/>
      <c r="J736" s="32"/>
      <c r="K736" s="7"/>
      <c r="L736" s="7"/>
      <c r="M736" s="7"/>
      <c r="N736" s="57">
        <f t="shared" si="11"/>
        <v>0</v>
      </c>
      <c r="O736" s="7"/>
      <c r="P736" s="7"/>
      <c r="Q736" s="7"/>
    </row>
    <row r="737" spans="1:17" ht="60" x14ac:dyDescent="0.2">
      <c r="A737" s="7"/>
      <c r="B737" s="2"/>
      <c r="C737" s="2"/>
      <c r="D737" s="2"/>
      <c r="E737" s="7" t="s">
        <v>2383</v>
      </c>
      <c r="F737" s="2" t="s">
        <v>2090</v>
      </c>
      <c r="G737" s="7">
        <v>140</v>
      </c>
      <c r="H737" s="7" t="s">
        <v>2020</v>
      </c>
      <c r="I737" s="7"/>
      <c r="J737" s="32"/>
      <c r="K737" s="7"/>
      <c r="L737" s="7"/>
      <c r="M737" s="7"/>
      <c r="N737" s="57">
        <f t="shared" si="11"/>
        <v>0</v>
      </c>
      <c r="O737" s="7"/>
      <c r="P737" s="7"/>
      <c r="Q737" s="7"/>
    </row>
    <row r="738" spans="1:17" ht="60" x14ac:dyDescent="0.2">
      <c r="A738" s="7"/>
      <c r="B738" s="2"/>
      <c r="C738" s="2"/>
      <c r="D738" s="2"/>
      <c r="E738" s="7" t="s">
        <v>2384</v>
      </c>
      <c r="F738" s="2" t="s">
        <v>2091</v>
      </c>
      <c r="G738" s="7">
        <v>70</v>
      </c>
      <c r="H738" s="7" t="s">
        <v>2020</v>
      </c>
      <c r="I738" s="7"/>
      <c r="J738" s="32"/>
      <c r="K738" s="7"/>
      <c r="L738" s="7"/>
      <c r="M738" s="7"/>
      <c r="N738" s="57">
        <f t="shared" si="11"/>
        <v>0</v>
      </c>
      <c r="O738" s="7"/>
      <c r="P738" s="7"/>
      <c r="Q738" s="7"/>
    </row>
    <row r="739" spans="1:17" ht="60" x14ac:dyDescent="0.2">
      <c r="A739" s="7"/>
      <c r="B739" s="2"/>
      <c r="C739" s="2"/>
      <c r="D739" s="2"/>
      <c r="E739" s="7" t="s">
        <v>2385</v>
      </c>
      <c r="F739" s="2" t="s">
        <v>2092</v>
      </c>
      <c r="G739" s="7">
        <v>10</v>
      </c>
      <c r="H739" s="7" t="s">
        <v>2006</v>
      </c>
      <c r="I739" s="7"/>
      <c r="J739" s="32"/>
      <c r="K739" s="7"/>
      <c r="L739" s="7"/>
      <c r="M739" s="7"/>
      <c r="N739" s="57">
        <f t="shared" si="11"/>
        <v>0</v>
      </c>
      <c r="O739" s="7"/>
      <c r="P739" s="7"/>
      <c r="Q739" s="7"/>
    </row>
    <row r="740" spans="1:17" x14ac:dyDescent="0.2">
      <c r="A740" s="7"/>
      <c r="B740" s="2"/>
      <c r="C740" s="2"/>
      <c r="D740" s="2"/>
      <c r="E740" s="7"/>
      <c r="F740" s="20" t="s">
        <v>353</v>
      </c>
      <c r="G740" s="7"/>
      <c r="H740" s="7"/>
      <c r="I740" s="7"/>
      <c r="J740" s="32"/>
      <c r="K740" s="7"/>
      <c r="L740" s="7"/>
      <c r="M740" s="7"/>
      <c r="N740" s="57">
        <f>SUM(N736:N739)</f>
        <v>0</v>
      </c>
      <c r="O740" s="7"/>
      <c r="P740" s="7"/>
      <c r="Q740" s="7"/>
    </row>
    <row r="741" spans="1:17" ht="84" x14ac:dyDescent="0.2">
      <c r="A741" s="7"/>
      <c r="B741" s="2"/>
      <c r="C741" s="2"/>
      <c r="D741" s="2" t="s">
        <v>2386</v>
      </c>
      <c r="E741" s="7" t="s">
        <v>2387</v>
      </c>
      <c r="F741" s="2" t="s">
        <v>2093</v>
      </c>
      <c r="G741" s="7">
        <v>5</v>
      </c>
      <c r="H741" s="7" t="s">
        <v>885</v>
      </c>
      <c r="I741" s="7"/>
      <c r="J741" s="32"/>
      <c r="K741" s="7"/>
      <c r="L741" s="7"/>
      <c r="M741" s="7"/>
      <c r="N741" s="57">
        <f t="shared" si="11"/>
        <v>0</v>
      </c>
      <c r="O741" s="7"/>
      <c r="P741" s="7"/>
      <c r="Q741" s="7"/>
    </row>
    <row r="742" spans="1:17" ht="36" x14ac:dyDescent="0.2">
      <c r="A742" s="7"/>
      <c r="B742" s="2"/>
      <c r="C742" s="2"/>
      <c r="D742" s="2"/>
      <c r="E742" s="7" t="s">
        <v>2388</v>
      </c>
      <c r="F742" s="2" t="s">
        <v>2094</v>
      </c>
      <c r="G742" s="7">
        <v>5</v>
      </c>
      <c r="H742" s="7" t="s">
        <v>885</v>
      </c>
      <c r="I742" s="7"/>
      <c r="J742" s="32"/>
      <c r="K742" s="7"/>
      <c r="L742" s="7"/>
      <c r="M742" s="7"/>
      <c r="N742" s="57">
        <f t="shared" si="11"/>
        <v>0</v>
      </c>
      <c r="O742" s="7"/>
      <c r="P742" s="7"/>
      <c r="Q742" s="7"/>
    </row>
    <row r="743" spans="1:17" ht="36" x14ac:dyDescent="0.2">
      <c r="A743" s="7"/>
      <c r="B743" s="2"/>
      <c r="C743" s="2"/>
      <c r="D743" s="2"/>
      <c r="E743" s="7" t="s">
        <v>2389</v>
      </c>
      <c r="F743" s="2" t="s">
        <v>2095</v>
      </c>
      <c r="G743" s="7">
        <v>5</v>
      </c>
      <c r="H743" s="7" t="s">
        <v>885</v>
      </c>
      <c r="I743" s="7"/>
      <c r="J743" s="32"/>
      <c r="K743" s="7"/>
      <c r="L743" s="7"/>
      <c r="M743" s="7"/>
      <c r="N743" s="57">
        <f t="shared" si="11"/>
        <v>0</v>
      </c>
      <c r="O743" s="7"/>
      <c r="P743" s="7"/>
      <c r="Q743" s="7"/>
    </row>
    <row r="744" spans="1:17" ht="36" x14ac:dyDescent="0.2">
      <c r="A744" s="7"/>
      <c r="B744" s="2"/>
      <c r="C744" s="2"/>
      <c r="D744" s="2"/>
      <c r="E744" s="7" t="s">
        <v>2390</v>
      </c>
      <c r="F744" s="2" t="s">
        <v>2096</v>
      </c>
      <c r="G744" s="7">
        <v>5</v>
      </c>
      <c r="H744" s="7" t="s">
        <v>885</v>
      </c>
      <c r="I744" s="7"/>
      <c r="J744" s="32"/>
      <c r="K744" s="7"/>
      <c r="L744" s="7"/>
      <c r="M744" s="7"/>
      <c r="N744" s="57">
        <f t="shared" si="11"/>
        <v>0</v>
      </c>
      <c r="O744" s="7"/>
      <c r="P744" s="7"/>
      <c r="Q744" s="7"/>
    </row>
    <row r="745" spans="1:17" x14ac:dyDescent="0.2">
      <c r="A745" s="7"/>
      <c r="B745" s="2"/>
      <c r="C745" s="2"/>
      <c r="D745" s="2"/>
      <c r="E745" s="2"/>
      <c r="F745" s="20" t="s">
        <v>353</v>
      </c>
      <c r="G745" s="7"/>
      <c r="H745" s="7"/>
      <c r="I745" s="7"/>
      <c r="J745" s="32"/>
      <c r="K745" s="7"/>
      <c r="L745" s="7"/>
      <c r="M745" s="7"/>
      <c r="N745" s="57">
        <f>SUM(N741:N744)</f>
        <v>0</v>
      </c>
      <c r="O745" s="7"/>
      <c r="P745" s="7"/>
      <c r="Q745" s="7"/>
    </row>
    <row r="746" spans="1:17" ht="48" x14ac:dyDescent="0.2">
      <c r="A746" s="7"/>
      <c r="B746" s="2"/>
      <c r="C746" s="2"/>
      <c r="D746" s="2" t="s">
        <v>2391</v>
      </c>
      <c r="E746" s="7" t="s">
        <v>2392</v>
      </c>
      <c r="F746" s="2" t="s">
        <v>2017</v>
      </c>
      <c r="G746" s="7">
        <v>10</v>
      </c>
      <c r="H746" s="7" t="s">
        <v>885</v>
      </c>
      <c r="I746" s="7"/>
      <c r="J746" s="32"/>
      <c r="K746" s="7"/>
      <c r="L746" s="7"/>
      <c r="M746" s="7"/>
      <c r="N746" s="57">
        <f t="shared" si="11"/>
        <v>0</v>
      </c>
      <c r="O746" s="7"/>
      <c r="P746" s="7"/>
      <c r="Q746" s="7"/>
    </row>
    <row r="747" spans="1:17" ht="36" x14ac:dyDescent="0.2">
      <c r="A747" s="7"/>
      <c r="B747" s="2"/>
      <c r="C747" s="2"/>
      <c r="D747" s="2"/>
      <c r="E747" s="7" t="s">
        <v>2393</v>
      </c>
      <c r="F747" s="2" t="s">
        <v>2018</v>
      </c>
      <c r="G747" s="7">
        <v>650</v>
      </c>
      <c r="H747" s="7" t="s">
        <v>885</v>
      </c>
      <c r="I747" s="2"/>
      <c r="J747" s="32"/>
      <c r="K747" s="7"/>
      <c r="L747" s="7"/>
      <c r="M747" s="7"/>
      <c r="N747" s="57">
        <f t="shared" si="11"/>
        <v>0</v>
      </c>
      <c r="O747" s="7"/>
      <c r="P747" s="7"/>
      <c r="Q747" s="7"/>
    </row>
    <row r="748" spans="1:17" ht="24" x14ac:dyDescent="0.2">
      <c r="A748" s="7"/>
      <c r="B748" s="2"/>
      <c r="C748" s="2"/>
      <c r="D748" s="2"/>
      <c r="E748" s="7" t="s">
        <v>2394</v>
      </c>
      <c r="F748" s="2" t="s">
        <v>2019</v>
      </c>
      <c r="G748" s="7">
        <v>20</v>
      </c>
      <c r="H748" s="7" t="s">
        <v>885</v>
      </c>
      <c r="I748" s="2"/>
      <c r="J748" s="32"/>
      <c r="K748" s="7"/>
      <c r="L748" s="7"/>
      <c r="M748" s="7"/>
      <c r="N748" s="57">
        <f t="shared" si="11"/>
        <v>0</v>
      </c>
      <c r="O748" s="7"/>
      <c r="P748" s="7"/>
      <c r="Q748" s="7"/>
    </row>
    <row r="749" spans="1:17" ht="48" x14ac:dyDescent="0.2">
      <c r="A749" s="7"/>
      <c r="B749" s="2"/>
      <c r="C749" s="2"/>
      <c r="D749" s="2"/>
      <c r="E749" s="7" t="s">
        <v>2395</v>
      </c>
      <c r="F749" s="2" t="s">
        <v>2021</v>
      </c>
      <c r="G749" s="7">
        <v>50</v>
      </c>
      <c r="H749" s="7" t="s">
        <v>885</v>
      </c>
      <c r="I749" s="2"/>
      <c r="J749" s="32"/>
      <c r="K749" s="7"/>
      <c r="L749" s="7"/>
      <c r="M749" s="7"/>
      <c r="N749" s="57">
        <f t="shared" si="11"/>
        <v>0</v>
      </c>
      <c r="O749" s="7"/>
      <c r="P749" s="7"/>
      <c r="Q749" s="7"/>
    </row>
    <row r="750" spans="1:17" ht="48" x14ac:dyDescent="0.2">
      <c r="A750" s="7"/>
      <c r="B750" s="2"/>
      <c r="C750" s="2"/>
      <c r="D750" s="2"/>
      <c r="E750" s="7" t="s">
        <v>2396</v>
      </c>
      <c r="F750" s="2" t="s">
        <v>2022</v>
      </c>
      <c r="G750" s="7">
        <v>100</v>
      </c>
      <c r="H750" s="7" t="s">
        <v>885</v>
      </c>
      <c r="I750" s="2"/>
      <c r="J750" s="32"/>
      <c r="K750" s="7"/>
      <c r="L750" s="7"/>
      <c r="M750" s="7"/>
      <c r="N750" s="57">
        <f t="shared" si="11"/>
        <v>0</v>
      </c>
      <c r="O750" s="7"/>
      <c r="P750" s="7"/>
      <c r="Q750" s="7"/>
    </row>
    <row r="751" spans="1:17" ht="24" x14ac:dyDescent="0.2">
      <c r="A751" s="7"/>
      <c r="B751" s="2"/>
      <c r="C751" s="2"/>
      <c r="D751" s="2"/>
      <c r="E751" s="7" t="s">
        <v>2397</v>
      </c>
      <c r="F751" s="2" t="s">
        <v>2023</v>
      </c>
      <c r="G751" s="7">
        <v>10</v>
      </c>
      <c r="H751" s="7" t="s">
        <v>885</v>
      </c>
      <c r="I751" s="2"/>
      <c r="J751" s="32"/>
      <c r="K751" s="7"/>
      <c r="L751" s="7"/>
      <c r="M751" s="7"/>
      <c r="N751" s="57">
        <f t="shared" si="11"/>
        <v>0</v>
      </c>
      <c r="O751" s="7"/>
      <c r="P751" s="7"/>
      <c r="Q751" s="7"/>
    </row>
    <row r="752" spans="1:17" ht="120" x14ac:dyDescent="0.2">
      <c r="A752" s="7"/>
      <c r="B752" s="2"/>
      <c r="C752" s="2"/>
      <c r="D752" s="2"/>
      <c r="E752" s="7" t="s">
        <v>2398</v>
      </c>
      <c r="F752" s="2" t="s">
        <v>2024</v>
      </c>
      <c r="G752" s="7">
        <v>200</v>
      </c>
      <c r="H752" s="7" t="s">
        <v>885</v>
      </c>
      <c r="I752" s="2"/>
      <c r="J752" s="32"/>
      <c r="K752" s="7"/>
      <c r="L752" s="7"/>
      <c r="M752" s="7"/>
      <c r="N752" s="57">
        <f t="shared" si="11"/>
        <v>0</v>
      </c>
      <c r="O752" s="7"/>
      <c r="P752" s="7"/>
      <c r="Q752" s="7"/>
    </row>
    <row r="753" spans="1:17" ht="60" x14ac:dyDescent="0.2">
      <c r="A753" s="7"/>
      <c r="B753" s="2"/>
      <c r="C753" s="2"/>
      <c r="D753" s="2"/>
      <c r="E753" s="7" t="s">
        <v>2399</v>
      </c>
      <c r="F753" s="2" t="s">
        <v>2025</v>
      </c>
      <c r="G753" s="7">
        <v>30</v>
      </c>
      <c r="H753" s="7" t="s">
        <v>885</v>
      </c>
      <c r="I753" s="2"/>
      <c r="J753" s="32"/>
      <c r="K753" s="7"/>
      <c r="L753" s="7"/>
      <c r="M753" s="7"/>
      <c r="N753" s="57">
        <f t="shared" si="11"/>
        <v>0</v>
      </c>
      <c r="O753" s="7"/>
      <c r="P753" s="7"/>
      <c r="Q753" s="7"/>
    </row>
    <row r="754" spans="1:17" ht="36" x14ac:dyDescent="0.2">
      <c r="A754" s="7"/>
      <c r="B754" s="2"/>
      <c r="C754" s="2"/>
      <c r="D754" s="2"/>
      <c r="E754" s="7" t="s">
        <v>2400</v>
      </c>
      <c r="F754" s="2" t="s">
        <v>2026</v>
      </c>
      <c r="G754" s="7">
        <v>100</v>
      </c>
      <c r="H754" s="7" t="s">
        <v>885</v>
      </c>
      <c r="I754" s="2"/>
      <c r="J754" s="32"/>
      <c r="K754" s="7"/>
      <c r="L754" s="7"/>
      <c r="M754" s="7"/>
      <c r="N754" s="57">
        <f t="shared" si="11"/>
        <v>0</v>
      </c>
      <c r="O754" s="7"/>
      <c r="P754" s="7"/>
      <c r="Q754" s="7"/>
    </row>
    <row r="755" spans="1:17" ht="60" x14ac:dyDescent="0.2">
      <c r="A755" s="7"/>
      <c r="B755" s="2"/>
      <c r="C755" s="2" t="s">
        <v>1461</v>
      </c>
      <c r="D755" s="2" t="s">
        <v>1462</v>
      </c>
      <c r="E755" s="7" t="s">
        <v>1463</v>
      </c>
      <c r="F755" s="2" t="s">
        <v>1464</v>
      </c>
      <c r="G755" s="7">
        <v>200</v>
      </c>
      <c r="H755" s="7" t="s">
        <v>885</v>
      </c>
      <c r="I755" s="7"/>
      <c r="J755" s="7"/>
      <c r="K755" s="7"/>
      <c r="L755" s="7"/>
      <c r="M755" s="7"/>
      <c r="N755" s="57">
        <f t="shared" si="11"/>
        <v>0</v>
      </c>
      <c r="O755" s="7"/>
      <c r="P755" s="7"/>
      <c r="Q755" s="7"/>
    </row>
    <row r="756" spans="1:17" x14ac:dyDescent="0.2">
      <c r="A756" s="7"/>
      <c r="B756" s="2"/>
      <c r="C756" s="2"/>
      <c r="D756" s="2"/>
      <c r="E756" s="7" t="s">
        <v>1465</v>
      </c>
      <c r="F756" s="2" t="s">
        <v>1466</v>
      </c>
      <c r="G756" s="7">
        <v>2000</v>
      </c>
      <c r="H756" s="7" t="s">
        <v>885</v>
      </c>
      <c r="I756" s="7"/>
      <c r="J756" s="7"/>
      <c r="K756" s="7"/>
      <c r="L756" s="7"/>
      <c r="M756" s="7"/>
      <c r="N756" s="57">
        <f t="shared" si="11"/>
        <v>0</v>
      </c>
      <c r="O756" s="7"/>
      <c r="P756" s="7"/>
      <c r="Q756" s="7"/>
    </row>
    <row r="757" spans="1:17" x14ac:dyDescent="0.2">
      <c r="A757" s="7"/>
      <c r="B757" s="2"/>
      <c r="C757" s="2"/>
      <c r="D757" s="2"/>
      <c r="E757" s="7" t="s">
        <v>1467</v>
      </c>
      <c r="F757" s="2" t="s">
        <v>1468</v>
      </c>
      <c r="G757" s="7">
        <v>2000</v>
      </c>
      <c r="H757" s="7" t="s">
        <v>885</v>
      </c>
      <c r="I757" s="7"/>
      <c r="J757" s="7"/>
      <c r="K757" s="7"/>
      <c r="L757" s="7"/>
      <c r="M757" s="7"/>
      <c r="N757" s="57">
        <f t="shared" si="11"/>
        <v>0</v>
      </c>
      <c r="O757" s="7"/>
      <c r="P757" s="7"/>
      <c r="Q757" s="7"/>
    </row>
    <row r="758" spans="1:17" x14ac:dyDescent="0.2">
      <c r="A758" s="7"/>
      <c r="B758" s="2"/>
      <c r="C758" s="2"/>
      <c r="D758" s="2"/>
      <c r="E758" s="7" t="s">
        <v>1469</v>
      </c>
      <c r="F758" s="2" t="s">
        <v>1470</v>
      </c>
      <c r="G758" s="7">
        <v>2000</v>
      </c>
      <c r="H758" s="7" t="s">
        <v>885</v>
      </c>
      <c r="I758" s="7"/>
      <c r="J758" s="7"/>
      <c r="K758" s="7"/>
      <c r="L758" s="7"/>
      <c r="M758" s="7"/>
      <c r="N758" s="57">
        <f t="shared" si="11"/>
        <v>0</v>
      </c>
      <c r="O758" s="7"/>
      <c r="P758" s="7"/>
      <c r="Q758" s="7"/>
    </row>
    <row r="759" spans="1:17" ht="24" x14ac:dyDescent="0.2">
      <c r="A759" s="7"/>
      <c r="B759" s="2"/>
      <c r="C759" s="2"/>
      <c r="D759" s="2"/>
      <c r="E759" s="7" t="s">
        <v>1471</v>
      </c>
      <c r="F759" s="2" t="s">
        <v>1472</v>
      </c>
      <c r="G759" s="7">
        <v>200</v>
      </c>
      <c r="H759" s="7" t="s">
        <v>885</v>
      </c>
      <c r="I759" s="7"/>
      <c r="J759" s="7"/>
      <c r="K759" s="7"/>
      <c r="L759" s="7"/>
      <c r="M759" s="7"/>
      <c r="N759" s="57">
        <f t="shared" si="11"/>
        <v>0</v>
      </c>
      <c r="O759" s="7"/>
      <c r="P759" s="7"/>
      <c r="Q759" s="7"/>
    </row>
    <row r="760" spans="1:17" x14ac:dyDescent="0.2">
      <c r="A760" s="7"/>
      <c r="B760" s="2"/>
      <c r="C760" s="2"/>
      <c r="D760" s="2"/>
      <c r="E760" s="7" t="s">
        <v>1473</v>
      </c>
      <c r="F760" s="2" t="s">
        <v>1742</v>
      </c>
      <c r="G760" s="7">
        <v>4000</v>
      </c>
      <c r="H760" s="7" t="s">
        <v>885</v>
      </c>
      <c r="I760" s="7"/>
      <c r="J760" s="7"/>
      <c r="K760" s="7"/>
      <c r="L760" s="7"/>
      <c r="M760" s="7"/>
      <c r="N760" s="57">
        <f t="shared" si="11"/>
        <v>0</v>
      </c>
      <c r="O760" s="7"/>
      <c r="P760" s="7"/>
      <c r="Q760" s="7"/>
    </row>
    <row r="761" spans="1:17" x14ac:dyDescent="0.2">
      <c r="A761" s="7"/>
      <c r="B761" s="2"/>
      <c r="C761" s="2"/>
      <c r="D761" s="2"/>
      <c r="E761" s="7" t="s">
        <v>1474</v>
      </c>
      <c r="F761" s="2" t="s">
        <v>1475</v>
      </c>
      <c r="G761" s="7">
        <v>46</v>
      </c>
      <c r="H761" s="7" t="s">
        <v>885</v>
      </c>
      <c r="I761" s="7"/>
      <c r="J761" s="7"/>
      <c r="K761" s="7"/>
      <c r="L761" s="7"/>
      <c r="M761" s="7"/>
      <c r="N761" s="57">
        <f t="shared" si="11"/>
        <v>0</v>
      </c>
      <c r="O761" s="7"/>
      <c r="P761" s="7"/>
      <c r="Q761" s="7"/>
    </row>
    <row r="762" spans="1:17" ht="24" x14ac:dyDescent="0.2">
      <c r="A762" s="7"/>
      <c r="B762" s="2"/>
      <c r="C762" s="2"/>
      <c r="D762" s="2"/>
      <c r="E762" s="7" t="s">
        <v>1476</v>
      </c>
      <c r="F762" s="2" t="s">
        <v>1743</v>
      </c>
      <c r="G762" s="7">
        <v>8000</v>
      </c>
      <c r="H762" s="7" t="s">
        <v>885</v>
      </c>
      <c r="I762" s="7"/>
      <c r="J762" s="7"/>
      <c r="K762" s="7"/>
      <c r="L762" s="7"/>
      <c r="M762" s="7"/>
      <c r="N762" s="57">
        <f t="shared" si="11"/>
        <v>0</v>
      </c>
      <c r="O762" s="7"/>
      <c r="P762" s="7"/>
      <c r="Q762" s="7"/>
    </row>
    <row r="763" spans="1:17" ht="24" x14ac:dyDescent="0.2">
      <c r="A763" s="7"/>
      <c r="B763" s="2"/>
      <c r="C763" s="2"/>
      <c r="D763" s="2"/>
      <c r="E763" s="7" t="s">
        <v>1477</v>
      </c>
      <c r="F763" s="2" t="s">
        <v>1744</v>
      </c>
      <c r="G763" s="7">
        <v>6000</v>
      </c>
      <c r="H763" s="7" t="s">
        <v>885</v>
      </c>
      <c r="I763" s="7"/>
      <c r="J763" s="7"/>
      <c r="K763" s="7"/>
      <c r="L763" s="7"/>
      <c r="M763" s="7"/>
      <c r="N763" s="57">
        <f t="shared" si="11"/>
        <v>0</v>
      </c>
      <c r="O763" s="7"/>
      <c r="P763" s="7"/>
      <c r="Q763" s="7"/>
    </row>
    <row r="764" spans="1:17" x14ac:dyDescent="0.2">
      <c r="A764" s="7"/>
      <c r="B764" s="2"/>
      <c r="C764" s="2"/>
      <c r="D764" s="2"/>
      <c r="E764" s="7" t="s">
        <v>1478</v>
      </c>
      <c r="F764" s="2" t="s">
        <v>1479</v>
      </c>
      <c r="G764" s="7">
        <v>200</v>
      </c>
      <c r="H764" s="7" t="s">
        <v>885</v>
      </c>
      <c r="I764" s="7"/>
      <c r="J764" s="7"/>
      <c r="K764" s="7"/>
      <c r="L764" s="7"/>
      <c r="M764" s="7"/>
      <c r="N764" s="57">
        <f t="shared" si="11"/>
        <v>0</v>
      </c>
      <c r="O764" s="7"/>
      <c r="P764" s="7"/>
      <c r="Q764" s="7"/>
    </row>
    <row r="765" spans="1:17" ht="60" x14ac:dyDescent="0.2">
      <c r="A765" s="7"/>
      <c r="B765" s="2"/>
      <c r="C765" s="2"/>
      <c r="D765" s="2"/>
      <c r="E765" s="7" t="s">
        <v>1480</v>
      </c>
      <c r="F765" s="2" t="s">
        <v>1481</v>
      </c>
      <c r="G765" s="7">
        <v>52</v>
      </c>
      <c r="H765" s="7" t="s">
        <v>885</v>
      </c>
      <c r="I765" s="7"/>
      <c r="J765" s="7"/>
      <c r="K765" s="7"/>
      <c r="L765" s="7"/>
      <c r="M765" s="7"/>
      <c r="N765" s="57">
        <f t="shared" ref="N765:N828" si="12">G765*K765</f>
        <v>0</v>
      </c>
      <c r="O765" s="7"/>
      <c r="P765" s="7"/>
      <c r="Q765" s="7"/>
    </row>
    <row r="766" spans="1:17" ht="108" x14ac:dyDescent="0.2">
      <c r="A766" s="7"/>
      <c r="B766" s="2" t="s">
        <v>541</v>
      </c>
      <c r="C766" s="2" t="s">
        <v>542</v>
      </c>
      <c r="D766" s="2" t="s">
        <v>543</v>
      </c>
      <c r="E766" s="7"/>
      <c r="F766" s="26" t="s">
        <v>1910</v>
      </c>
      <c r="G766" s="7"/>
      <c r="H766" s="7"/>
      <c r="I766" s="7"/>
      <c r="J766" s="7"/>
      <c r="K766" s="7"/>
      <c r="L766" s="7"/>
      <c r="M766" s="7"/>
      <c r="N766" s="57">
        <f t="shared" si="12"/>
        <v>0</v>
      </c>
      <c r="O766" s="7"/>
      <c r="P766" s="7"/>
      <c r="Q766" s="7"/>
    </row>
    <row r="767" spans="1:17" x14ac:dyDescent="0.2">
      <c r="A767" s="7"/>
      <c r="B767" s="2"/>
      <c r="C767" s="2"/>
      <c r="D767" s="2"/>
      <c r="E767" s="7" t="s">
        <v>544</v>
      </c>
      <c r="F767" s="2" t="s">
        <v>545</v>
      </c>
      <c r="G767" s="7">
        <v>4300</v>
      </c>
      <c r="H767" s="7" t="s">
        <v>1564</v>
      </c>
      <c r="I767" s="7"/>
      <c r="J767" s="7"/>
      <c r="K767" s="7"/>
      <c r="L767" s="7"/>
      <c r="M767" s="7"/>
      <c r="N767" s="57">
        <f t="shared" si="12"/>
        <v>0</v>
      </c>
      <c r="O767" s="7"/>
      <c r="P767" s="7"/>
      <c r="Q767" s="7"/>
    </row>
    <row r="768" spans="1:17" x14ac:dyDescent="0.2">
      <c r="A768" s="7"/>
      <c r="B768" s="2"/>
      <c r="C768" s="2"/>
      <c r="D768" s="2"/>
      <c r="E768" s="7" t="s">
        <v>546</v>
      </c>
      <c r="F768" s="2" t="s">
        <v>547</v>
      </c>
      <c r="G768" s="7">
        <v>8600</v>
      </c>
      <c r="H768" s="7" t="s">
        <v>1564</v>
      </c>
      <c r="I768" s="7"/>
      <c r="J768" s="7"/>
      <c r="K768" s="7"/>
      <c r="L768" s="7"/>
      <c r="M768" s="7"/>
      <c r="N768" s="57">
        <f t="shared" si="12"/>
        <v>0</v>
      </c>
      <c r="O768" s="7"/>
      <c r="P768" s="7"/>
      <c r="Q768" s="7"/>
    </row>
    <row r="769" spans="1:17" x14ac:dyDescent="0.2">
      <c r="A769" s="7"/>
      <c r="B769" s="2"/>
      <c r="C769" s="2"/>
      <c r="D769" s="2"/>
      <c r="E769" s="7" t="s">
        <v>548</v>
      </c>
      <c r="F769" s="2" t="s">
        <v>549</v>
      </c>
      <c r="G769" s="7">
        <v>8200</v>
      </c>
      <c r="H769" s="7" t="s">
        <v>1564</v>
      </c>
      <c r="I769" s="7"/>
      <c r="J769" s="7"/>
      <c r="K769" s="7"/>
      <c r="L769" s="7"/>
      <c r="M769" s="7"/>
      <c r="N769" s="57">
        <f t="shared" si="12"/>
        <v>0</v>
      </c>
      <c r="O769" s="7"/>
      <c r="P769" s="7"/>
      <c r="Q769" s="7"/>
    </row>
    <row r="770" spans="1:17" x14ac:dyDescent="0.2">
      <c r="A770" s="7"/>
      <c r="B770" s="2"/>
      <c r="C770" s="2"/>
      <c r="D770" s="2"/>
      <c r="E770" s="7" t="s">
        <v>550</v>
      </c>
      <c r="F770" s="2" t="s">
        <v>551</v>
      </c>
      <c r="G770" s="7">
        <v>7900</v>
      </c>
      <c r="H770" s="7" t="s">
        <v>1564</v>
      </c>
      <c r="I770" s="7"/>
      <c r="J770" s="7"/>
      <c r="K770" s="7"/>
      <c r="L770" s="7"/>
      <c r="M770" s="7"/>
      <c r="N770" s="57">
        <f t="shared" si="12"/>
        <v>0</v>
      </c>
      <c r="O770" s="7"/>
      <c r="P770" s="7"/>
      <c r="Q770" s="7"/>
    </row>
    <row r="771" spans="1:17" x14ac:dyDescent="0.2">
      <c r="A771" s="7"/>
      <c r="B771" s="2"/>
      <c r="C771" s="2"/>
      <c r="D771" s="2"/>
      <c r="E771" s="7" t="s">
        <v>552</v>
      </c>
      <c r="F771" s="2" t="s">
        <v>553</v>
      </c>
      <c r="G771" s="7">
        <v>3500</v>
      </c>
      <c r="H771" s="7" t="s">
        <v>1564</v>
      </c>
      <c r="I771" s="7"/>
      <c r="J771" s="7"/>
      <c r="K771" s="7"/>
      <c r="L771" s="7"/>
      <c r="M771" s="7"/>
      <c r="N771" s="57">
        <f t="shared" si="12"/>
        <v>0</v>
      </c>
      <c r="O771" s="7"/>
      <c r="P771" s="7"/>
      <c r="Q771" s="7"/>
    </row>
    <row r="772" spans="1:17" x14ac:dyDescent="0.2">
      <c r="A772" s="7"/>
      <c r="B772" s="2"/>
      <c r="C772" s="2"/>
      <c r="D772" s="2"/>
      <c r="E772" s="7" t="s">
        <v>554</v>
      </c>
      <c r="F772" s="2" t="s">
        <v>555</v>
      </c>
      <c r="G772" s="7">
        <v>4400</v>
      </c>
      <c r="H772" s="7" t="s">
        <v>1564</v>
      </c>
      <c r="I772" s="7"/>
      <c r="J772" s="7"/>
      <c r="K772" s="7"/>
      <c r="L772" s="7"/>
      <c r="M772" s="7"/>
      <c r="N772" s="57">
        <f t="shared" si="12"/>
        <v>0</v>
      </c>
      <c r="O772" s="7"/>
      <c r="P772" s="7"/>
      <c r="Q772" s="7"/>
    </row>
    <row r="773" spans="1:17" x14ac:dyDescent="0.2">
      <c r="A773" s="7"/>
      <c r="B773" s="2"/>
      <c r="C773" s="2"/>
      <c r="D773" s="2"/>
      <c r="E773" s="7" t="s">
        <v>556</v>
      </c>
      <c r="F773" s="2" t="s">
        <v>557</v>
      </c>
      <c r="G773" s="7">
        <v>5300</v>
      </c>
      <c r="H773" s="7" t="s">
        <v>1564</v>
      </c>
      <c r="I773" s="7"/>
      <c r="J773" s="7"/>
      <c r="K773" s="7"/>
      <c r="L773" s="7"/>
      <c r="M773" s="7"/>
      <c r="N773" s="57">
        <f t="shared" si="12"/>
        <v>0</v>
      </c>
      <c r="O773" s="7"/>
      <c r="P773" s="7"/>
      <c r="Q773" s="7"/>
    </row>
    <row r="774" spans="1:17" x14ac:dyDescent="0.2">
      <c r="A774" s="7"/>
      <c r="B774" s="2"/>
      <c r="C774" s="2"/>
      <c r="D774" s="2"/>
      <c r="E774" s="7" t="s">
        <v>558</v>
      </c>
      <c r="F774" s="2" t="s">
        <v>559</v>
      </c>
      <c r="G774" s="7">
        <v>1800</v>
      </c>
      <c r="H774" s="7" t="s">
        <v>1564</v>
      </c>
      <c r="I774" s="7"/>
      <c r="J774" s="7"/>
      <c r="K774" s="7"/>
      <c r="L774" s="7"/>
      <c r="M774" s="7"/>
      <c r="N774" s="57">
        <f t="shared" si="12"/>
        <v>0</v>
      </c>
      <c r="O774" s="7"/>
      <c r="P774" s="7"/>
      <c r="Q774" s="7"/>
    </row>
    <row r="775" spans="1:17" x14ac:dyDescent="0.2">
      <c r="A775" s="7"/>
      <c r="B775" s="2"/>
      <c r="C775" s="2"/>
      <c r="D775" s="2"/>
      <c r="E775" s="7" t="s">
        <v>305</v>
      </c>
      <c r="F775" s="2" t="s">
        <v>1999</v>
      </c>
      <c r="G775" s="7">
        <v>800</v>
      </c>
      <c r="H775" s="7" t="s">
        <v>1564</v>
      </c>
      <c r="I775" s="7"/>
      <c r="J775" s="7"/>
      <c r="K775" s="7"/>
      <c r="L775" s="7"/>
      <c r="M775" s="7"/>
      <c r="N775" s="57">
        <f t="shared" si="12"/>
        <v>0</v>
      </c>
      <c r="O775" s="7"/>
      <c r="P775" s="7"/>
      <c r="Q775" s="7"/>
    </row>
    <row r="776" spans="1:17" ht="326.25" x14ac:dyDescent="0.2">
      <c r="A776" s="7"/>
      <c r="B776" s="2"/>
      <c r="C776" s="2" t="s">
        <v>560</v>
      </c>
      <c r="D776" s="2" t="s">
        <v>561</v>
      </c>
      <c r="E776" s="7"/>
      <c r="F776" s="71" t="s">
        <v>2657</v>
      </c>
      <c r="G776" s="7"/>
      <c r="H776" s="7"/>
      <c r="I776" s="7"/>
      <c r="J776" s="7"/>
      <c r="K776" s="7"/>
      <c r="L776" s="7"/>
      <c r="M776" s="7"/>
      <c r="N776" s="57">
        <f t="shared" si="12"/>
        <v>0</v>
      </c>
      <c r="O776" s="7"/>
      <c r="P776" s="7"/>
      <c r="Q776" s="7"/>
    </row>
    <row r="777" spans="1:17" x14ac:dyDescent="0.2">
      <c r="A777" s="7"/>
      <c r="B777" s="2"/>
      <c r="C777" s="2"/>
      <c r="D777" s="2"/>
      <c r="E777" s="7" t="s">
        <v>562</v>
      </c>
      <c r="F777" s="2" t="s">
        <v>563</v>
      </c>
      <c r="G777" s="7">
        <v>8000</v>
      </c>
      <c r="H777" s="7" t="s">
        <v>885</v>
      </c>
      <c r="I777" s="7"/>
      <c r="J777" s="7"/>
      <c r="K777" s="7"/>
      <c r="L777" s="7"/>
      <c r="M777" s="7"/>
      <c r="N777" s="57">
        <f t="shared" si="12"/>
        <v>0</v>
      </c>
      <c r="O777" s="7"/>
      <c r="P777" s="7"/>
      <c r="Q777" s="7"/>
    </row>
    <row r="778" spans="1:17" x14ac:dyDescent="0.2">
      <c r="A778" s="7"/>
      <c r="B778" s="2"/>
      <c r="C778" s="2"/>
      <c r="D778" s="2"/>
      <c r="E778" s="7" t="s">
        <v>564</v>
      </c>
      <c r="F778" s="2" t="s">
        <v>565</v>
      </c>
      <c r="G778" s="7">
        <v>8000</v>
      </c>
      <c r="H778" s="7" t="s">
        <v>885</v>
      </c>
      <c r="I778" s="7"/>
      <c r="J778" s="7"/>
      <c r="K778" s="7"/>
      <c r="L778" s="7"/>
      <c r="M778" s="7"/>
      <c r="N778" s="57">
        <f t="shared" si="12"/>
        <v>0</v>
      </c>
      <c r="O778" s="7"/>
      <c r="P778" s="7"/>
      <c r="Q778" s="7"/>
    </row>
    <row r="779" spans="1:17" x14ac:dyDescent="0.2">
      <c r="A779" s="7"/>
      <c r="B779" s="2"/>
      <c r="C779" s="2"/>
      <c r="D779" s="2"/>
      <c r="E779" s="7" t="s">
        <v>566</v>
      </c>
      <c r="F779" s="2" t="s">
        <v>567</v>
      </c>
      <c r="G779" s="7">
        <v>17000</v>
      </c>
      <c r="H779" s="7" t="s">
        <v>885</v>
      </c>
      <c r="I779" s="7"/>
      <c r="J779" s="7"/>
      <c r="K779" s="7"/>
      <c r="L779" s="7"/>
      <c r="M779" s="7"/>
      <c r="N779" s="57">
        <f t="shared" si="12"/>
        <v>0</v>
      </c>
      <c r="O779" s="7"/>
      <c r="P779" s="7"/>
      <c r="Q779" s="7"/>
    </row>
    <row r="780" spans="1:17" x14ac:dyDescent="0.2">
      <c r="A780" s="7"/>
      <c r="B780" s="2"/>
      <c r="C780" s="2"/>
      <c r="D780" s="2"/>
      <c r="E780" s="7" t="s">
        <v>568</v>
      </c>
      <c r="F780" s="2" t="s">
        <v>569</v>
      </c>
      <c r="G780" s="7">
        <v>60000</v>
      </c>
      <c r="H780" s="7" t="s">
        <v>885</v>
      </c>
      <c r="I780" s="7"/>
      <c r="J780" s="7"/>
      <c r="K780" s="7"/>
      <c r="L780" s="7"/>
      <c r="M780" s="7"/>
      <c r="N780" s="57">
        <f t="shared" si="12"/>
        <v>0</v>
      </c>
      <c r="O780" s="7"/>
      <c r="P780" s="7"/>
      <c r="Q780" s="7"/>
    </row>
    <row r="781" spans="1:17" x14ac:dyDescent="0.2">
      <c r="A781" s="7"/>
      <c r="B781" s="2"/>
      <c r="C781" s="2"/>
      <c r="D781" s="2"/>
      <c r="E781" s="7" t="s">
        <v>570</v>
      </c>
      <c r="F781" s="2" t="s">
        <v>571</v>
      </c>
      <c r="G781" s="7">
        <v>3000</v>
      </c>
      <c r="H781" s="7" t="s">
        <v>885</v>
      </c>
      <c r="I781" s="7"/>
      <c r="J781" s="7"/>
      <c r="K781" s="7"/>
      <c r="L781" s="7"/>
      <c r="M781" s="7"/>
      <c r="N781" s="57">
        <f t="shared" si="12"/>
        <v>0</v>
      </c>
      <c r="O781" s="7"/>
      <c r="P781" s="7"/>
      <c r="Q781" s="7"/>
    </row>
    <row r="782" spans="1:17" x14ac:dyDescent="0.2">
      <c r="A782" s="7"/>
      <c r="B782" s="2"/>
      <c r="C782" s="2"/>
      <c r="D782" s="2"/>
      <c r="E782" s="7" t="s">
        <v>572</v>
      </c>
      <c r="F782" s="2" t="s">
        <v>573</v>
      </c>
      <c r="G782" s="7">
        <v>500</v>
      </c>
      <c r="H782" s="7" t="s">
        <v>885</v>
      </c>
      <c r="I782" s="7"/>
      <c r="J782" s="7"/>
      <c r="K782" s="7"/>
      <c r="L782" s="7"/>
      <c r="M782" s="7"/>
      <c r="N782" s="57">
        <f t="shared" si="12"/>
        <v>0</v>
      </c>
      <c r="O782" s="7"/>
      <c r="P782" s="7"/>
      <c r="Q782" s="7"/>
    </row>
    <row r="783" spans="1:17" x14ac:dyDescent="0.2">
      <c r="A783" s="7"/>
      <c r="B783" s="2"/>
      <c r="C783" s="2"/>
      <c r="D783" s="2"/>
      <c r="E783" s="7" t="s">
        <v>574</v>
      </c>
      <c r="F783" s="2" t="s">
        <v>575</v>
      </c>
      <c r="G783" s="7">
        <v>500</v>
      </c>
      <c r="H783" s="7" t="s">
        <v>885</v>
      </c>
      <c r="I783" s="7"/>
      <c r="J783" s="7"/>
      <c r="K783" s="7"/>
      <c r="L783" s="7"/>
      <c r="M783" s="7"/>
      <c r="N783" s="57">
        <f t="shared" si="12"/>
        <v>0</v>
      </c>
      <c r="O783" s="7"/>
      <c r="P783" s="7"/>
      <c r="Q783" s="7"/>
    </row>
    <row r="784" spans="1:17" x14ac:dyDescent="0.2">
      <c r="A784" s="7"/>
      <c r="B784" s="2"/>
      <c r="C784" s="2"/>
      <c r="D784" s="2"/>
      <c r="E784" s="7" t="s">
        <v>576</v>
      </c>
      <c r="F784" s="2" t="s">
        <v>577</v>
      </c>
      <c r="G784" s="7">
        <v>300</v>
      </c>
      <c r="H784" s="7" t="s">
        <v>885</v>
      </c>
      <c r="I784" s="7"/>
      <c r="J784" s="7"/>
      <c r="K784" s="7"/>
      <c r="L784" s="7"/>
      <c r="M784" s="7"/>
      <c r="N784" s="57">
        <f t="shared" si="12"/>
        <v>0</v>
      </c>
      <c r="O784" s="7"/>
      <c r="P784" s="7"/>
      <c r="Q784" s="7"/>
    </row>
    <row r="785" spans="1:17" ht="24" x14ac:dyDescent="0.2">
      <c r="A785" s="7"/>
      <c r="B785" s="2"/>
      <c r="C785" s="2"/>
      <c r="D785" s="2"/>
      <c r="E785" s="7" t="s">
        <v>578</v>
      </c>
      <c r="F785" s="2" t="s">
        <v>579</v>
      </c>
      <c r="G785" s="7">
        <v>140000</v>
      </c>
      <c r="H785" s="7" t="s">
        <v>885</v>
      </c>
      <c r="I785" s="7"/>
      <c r="J785" s="7"/>
      <c r="K785" s="7"/>
      <c r="L785" s="7"/>
      <c r="M785" s="7"/>
      <c r="N785" s="57">
        <f t="shared" si="12"/>
        <v>0</v>
      </c>
      <c r="O785" s="7"/>
      <c r="P785" s="7"/>
      <c r="Q785" s="7"/>
    </row>
    <row r="786" spans="1:17" ht="24" x14ac:dyDescent="0.2">
      <c r="A786" s="7"/>
      <c r="B786" s="2"/>
      <c r="C786" s="2"/>
      <c r="D786" s="2"/>
      <c r="E786" s="7" t="s">
        <v>580</v>
      </c>
      <c r="F786" s="2" t="s">
        <v>581</v>
      </c>
      <c r="G786" s="7">
        <v>25000</v>
      </c>
      <c r="H786" s="7" t="s">
        <v>885</v>
      </c>
      <c r="I786" s="7"/>
      <c r="J786" s="7"/>
      <c r="K786" s="7"/>
      <c r="L786" s="7"/>
      <c r="M786" s="7"/>
      <c r="N786" s="57">
        <f t="shared" si="12"/>
        <v>0</v>
      </c>
      <c r="O786" s="7"/>
      <c r="P786" s="7"/>
      <c r="Q786" s="7"/>
    </row>
    <row r="787" spans="1:17" ht="24" x14ac:dyDescent="0.2">
      <c r="A787" s="7"/>
      <c r="B787" s="2"/>
      <c r="C787" s="2"/>
      <c r="D787" s="2"/>
      <c r="E787" s="7" t="s">
        <v>582</v>
      </c>
      <c r="F787" s="2" t="s">
        <v>583</v>
      </c>
      <c r="G787" s="7">
        <v>9000</v>
      </c>
      <c r="H787" s="7" t="s">
        <v>885</v>
      </c>
      <c r="I787" s="7"/>
      <c r="J787" s="7"/>
      <c r="K787" s="7"/>
      <c r="L787" s="7"/>
      <c r="M787" s="7"/>
      <c r="N787" s="57">
        <f t="shared" si="12"/>
        <v>0</v>
      </c>
      <c r="O787" s="7"/>
      <c r="P787" s="7"/>
      <c r="Q787" s="7"/>
    </row>
    <row r="788" spans="1:17" ht="24" x14ac:dyDescent="0.2">
      <c r="A788" s="7"/>
      <c r="B788" s="2"/>
      <c r="C788" s="2"/>
      <c r="D788" s="2"/>
      <c r="E788" s="7" t="s">
        <v>587</v>
      </c>
      <c r="F788" s="2" t="s">
        <v>588</v>
      </c>
      <c r="G788" s="7">
        <v>12000</v>
      </c>
      <c r="H788" s="7" t="s">
        <v>1483</v>
      </c>
      <c r="I788" s="7"/>
      <c r="J788" s="7"/>
      <c r="K788" s="7"/>
      <c r="L788" s="7"/>
      <c r="M788" s="7"/>
      <c r="N788" s="57">
        <f t="shared" si="12"/>
        <v>0</v>
      </c>
      <c r="O788" s="7"/>
      <c r="P788" s="7"/>
      <c r="Q788" s="7"/>
    </row>
    <row r="789" spans="1:17" ht="24" x14ac:dyDescent="0.2">
      <c r="A789" s="7"/>
      <c r="B789" s="2"/>
      <c r="C789" s="2"/>
      <c r="D789" s="2"/>
      <c r="E789" s="7" t="s">
        <v>589</v>
      </c>
      <c r="F789" s="2" t="s">
        <v>590</v>
      </c>
      <c r="G789" s="7">
        <v>4000</v>
      </c>
      <c r="H789" s="7" t="s">
        <v>1483</v>
      </c>
      <c r="I789" s="7"/>
      <c r="J789" s="7"/>
      <c r="K789" s="7"/>
      <c r="L789" s="7"/>
      <c r="M789" s="7"/>
      <c r="N789" s="57">
        <f t="shared" si="12"/>
        <v>0</v>
      </c>
      <c r="O789" s="7"/>
      <c r="P789" s="7"/>
      <c r="Q789" s="7"/>
    </row>
    <row r="790" spans="1:17" ht="24" x14ac:dyDescent="0.2">
      <c r="A790" s="7"/>
      <c r="B790" s="2"/>
      <c r="C790" s="2"/>
      <c r="D790" s="2"/>
      <c r="E790" s="7" t="s">
        <v>591</v>
      </c>
      <c r="F790" s="2" t="s">
        <v>2546</v>
      </c>
      <c r="G790" s="7">
        <v>200</v>
      </c>
      <c r="H790" s="7" t="s">
        <v>1483</v>
      </c>
      <c r="I790" s="7"/>
      <c r="J790" s="7"/>
      <c r="K790" s="7"/>
      <c r="L790" s="7"/>
      <c r="M790" s="7"/>
      <c r="N790" s="57">
        <f t="shared" si="12"/>
        <v>0</v>
      </c>
      <c r="O790" s="7"/>
      <c r="P790" s="7"/>
      <c r="Q790" s="7"/>
    </row>
    <row r="791" spans="1:17" ht="24" x14ac:dyDescent="0.2">
      <c r="A791" s="7"/>
      <c r="B791" s="2"/>
      <c r="C791" s="2"/>
      <c r="D791" s="2"/>
      <c r="E791" s="7" t="s">
        <v>593</v>
      </c>
      <c r="F791" s="2" t="s">
        <v>592</v>
      </c>
      <c r="G791" s="7">
        <v>3000</v>
      </c>
      <c r="H791" s="7" t="s">
        <v>1483</v>
      </c>
      <c r="I791" s="7"/>
      <c r="J791" s="7"/>
      <c r="K791" s="7"/>
      <c r="L791" s="7"/>
      <c r="M791" s="7"/>
      <c r="N791" s="57">
        <f t="shared" si="12"/>
        <v>0</v>
      </c>
      <c r="O791" s="7"/>
      <c r="P791" s="7"/>
      <c r="Q791" s="7"/>
    </row>
    <row r="792" spans="1:17" ht="24" x14ac:dyDescent="0.2">
      <c r="A792" s="7"/>
      <c r="B792" s="2"/>
      <c r="C792" s="2"/>
      <c r="D792" s="2"/>
      <c r="E792" s="7" t="s">
        <v>595</v>
      </c>
      <c r="F792" s="2" t="s">
        <v>594</v>
      </c>
      <c r="G792" s="7">
        <v>200</v>
      </c>
      <c r="H792" s="7" t="s">
        <v>1483</v>
      </c>
      <c r="I792" s="7"/>
      <c r="J792" s="7"/>
      <c r="K792" s="7"/>
      <c r="L792" s="7"/>
      <c r="M792" s="7"/>
      <c r="N792" s="57">
        <f t="shared" si="12"/>
        <v>0</v>
      </c>
      <c r="O792" s="7"/>
      <c r="P792" s="7"/>
      <c r="Q792" s="7"/>
    </row>
    <row r="793" spans="1:17" x14ac:dyDescent="0.2">
      <c r="A793" s="7"/>
      <c r="B793" s="2"/>
      <c r="C793" s="2"/>
      <c r="D793" s="2"/>
      <c r="E793" s="7" t="s">
        <v>306</v>
      </c>
      <c r="F793" s="7" t="s">
        <v>2547</v>
      </c>
      <c r="G793" s="7">
        <v>2000</v>
      </c>
      <c r="H793" s="7" t="s">
        <v>1483</v>
      </c>
      <c r="I793" s="7"/>
      <c r="J793" s="7"/>
      <c r="K793" s="7"/>
      <c r="L793" s="7"/>
      <c r="M793" s="7"/>
      <c r="N793" s="57">
        <f t="shared" si="12"/>
        <v>0</v>
      </c>
      <c r="O793" s="7"/>
      <c r="P793" s="7"/>
      <c r="Q793" s="7"/>
    </row>
    <row r="794" spans="1:17" x14ac:dyDescent="0.2">
      <c r="A794" s="7"/>
      <c r="B794" s="2"/>
      <c r="C794" s="2"/>
      <c r="D794" s="2"/>
      <c r="E794" s="7" t="s">
        <v>307</v>
      </c>
      <c r="F794" s="2" t="s">
        <v>1407</v>
      </c>
      <c r="G794" s="7">
        <v>600</v>
      </c>
      <c r="H794" s="7" t="s">
        <v>885</v>
      </c>
      <c r="I794" s="7"/>
      <c r="J794" s="7"/>
      <c r="K794" s="7"/>
      <c r="L794" s="7"/>
      <c r="M794" s="7"/>
      <c r="N794" s="57">
        <f t="shared" si="12"/>
        <v>0</v>
      </c>
      <c r="O794" s="7"/>
      <c r="P794" s="7"/>
      <c r="Q794" s="7"/>
    </row>
    <row r="795" spans="1:17" ht="24" x14ac:dyDescent="0.2">
      <c r="A795" s="7"/>
      <c r="B795" s="2"/>
      <c r="C795" s="2"/>
      <c r="D795" s="2"/>
      <c r="E795" s="7" t="s">
        <v>308</v>
      </c>
      <c r="F795" s="2" t="s">
        <v>584</v>
      </c>
      <c r="G795" s="7">
        <v>8500</v>
      </c>
      <c r="H795" s="7" t="s">
        <v>885</v>
      </c>
      <c r="I795" s="7"/>
      <c r="J795" s="7"/>
      <c r="K795" s="7"/>
      <c r="L795" s="7"/>
      <c r="M795" s="7"/>
      <c r="N795" s="57">
        <f t="shared" si="12"/>
        <v>0</v>
      </c>
      <c r="O795" s="7"/>
      <c r="P795" s="7"/>
      <c r="Q795" s="7"/>
    </row>
    <row r="796" spans="1:17" ht="24" x14ac:dyDescent="0.2">
      <c r="A796" s="7"/>
      <c r="B796" s="2"/>
      <c r="C796" s="2"/>
      <c r="D796" s="2"/>
      <c r="E796" s="7" t="s">
        <v>2545</v>
      </c>
      <c r="F796" s="2" t="s">
        <v>585</v>
      </c>
      <c r="G796" s="7">
        <v>6500</v>
      </c>
      <c r="H796" s="7" t="s">
        <v>885</v>
      </c>
      <c r="I796" s="7"/>
      <c r="J796" s="7"/>
      <c r="K796" s="7"/>
      <c r="L796" s="7"/>
      <c r="M796" s="7"/>
      <c r="N796" s="57">
        <f t="shared" si="12"/>
        <v>0</v>
      </c>
      <c r="O796" s="7"/>
      <c r="P796" s="7"/>
      <c r="Q796" s="7"/>
    </row>
    <row r="797" spans="1:17" ht="24" x14ac:dyDescent="0.2">
      <c r="A797" s="7"/>
      <c r="B797" s="2"/>
      <c r="C797" s="2"/>
      <c r="D797" s="2"/>
      <c r="E797" s="7" t="s">
        <v>2548</v>
      </c>
      <c r="F797" s="2" t="s">
        <v>586</v>
      </c>
      <c r="G797" s="7">
        <v>4500</v>
      </c>
      <c r="H797" s="7" t="s">
        <v>885</v>
      </c>
      <c r="I797" s="7"/>
      <c r="J797" s="7"/>
      <c r="K797" s="7"/>
      <c r="L797" s="7"/>
      <c r="M797" s="7"/>
      <c r="N797" s="57">
        <f t="shared" si="12"/>
        <v>0</v>
      </c>
      <c r="O797" s="7"/>
      <c r="P797" s="7"/>
      <c r="Q797" s="7"/>
    </row>
    <row r="798" spans="1:17" ht="84" x14ac:dyDescent="0.2">
      <c r="A798" s="7"/>
      <c r="B798" s="2"/>
      <c r="C798" s="2" t="s">
        <v>596</v>
      </c>
      <c r="D798" s="2" t="s">
        <v>597</v>
      </c>
      <c r="E798" s="7"/>
      <c r="F798" s="13" t="s">
        <v>127</v>
      </c>
      <c r="G798" s="7"/>
      <c r="H798" s="7"/>
      <c r="I798" s="7"/>
      <c r="J798" s="7"/>
      <c r="K798" s="7"/>
      <c r="L798" s="7"/>
      <c r="M798" s="7"/>
      <c r="N798" s="57">
        <f t="shared" si="12"/>
        <v>0</v>
      </c>
      <c r="O798" s="7"/>
      <c r="P798" s="7"/>
      <c r="Q798" s="7"/>
    </row>
    <row r="799" spans="1:17" x14ac:dyDescent="0.2">
      <c r="A799" s="7"/>
      <c r="B799" s="2"/>
      <c r="C799" s="2"/>
      <c r="D799" s="2"/>
      <c r="E799" s="7" t="s">
        <v>598</v>
      </c>
      <c r="F799" s="2" t="s">
        <v>599</v>
      </c>
      <c r="G799" s="7">
        <v>12200</v>
      </c>
      <c r="H799" s="7" t="s">
        <v>1564</v>
      </c>
      <c r="I799" s="7"/>
      <c r="J799" s="7"/>
      <c r="K799" s="7"/>
      <c r="L799" s="7"/>
      <c r="M799" s="7"/>
      <c r="N799" s="57">
        <f t="shared" si="12"/>
        <v>0</v>
      </c>
      <c r="O799" s="7"/>
      <c r="P799" s="7"/>
      <c r="Q799" s="7"/>
    </row>
    <row r="800" spans="1:17" x14ac:dyDescent="0.2">
      <c r="A800" s="7"/>
      <c r="B800" s="2"/>
      <c r="C800" s="2"/>
      <c r="D800" s="2"/>
      <c r="E800" s="7" t="s">
        <v>600</v>
      </c>
      <c r="F800" s="2" t="s">
        <v>601</v>
      </c>
      <c r="G800" s="7">
        <v>9000</v>
      </c>
      <c r="H800" s="7" t="s">
        <v>1564</v>
      </c>
      <c r="I800" s="7"/>
      <c r="J800" s="7"/>
      <c r="K800" s="7"/>
      <c r="L800" s="7"/>
      <c r="M800" s="7"/>
      <c r="N800" s="57">
        <f t="shared" si="12"/>
        <v>0</v>
      </c>
      <c r="O800" s="7"/>
      <c r="P800" s="7"/>
      <c r="Q800" s="7"/>
    </row>
    <row r="801" spans="1:17" x14ac:dyDescent="0.2">
      <c r="A801" s="7"/>
      <c r="B801" s="2"/>
      <c r="C801" s="2"/>
      <c r="D801" s="2"/>
      <c r="E801" s="7" t="s">
        <v>602</v>
      </c>
      <c r="F801" s="2" t="s">
        <v>603</v>
      </c>
      <c r="G801" s="7">
        <v>300</v>
      </c>
      <c r="H801" s="7" t="s">
        <v>1564</v>
      </c>
      <c r="I801" s="7"/>
      <c r="J801" s="7"/>
      <c r="K801" s="7"/>
      <c r="L801" s="7"/>
      <c r="M801" s="7"/>
      <c r="N801" s="57">
        <f t="shared" si="12"/>
        <v>0</v>
      </c>
      <c r="O801" s="7"/>
      <c r="P801" s="7"/>
      <c r="Q801" s="7"/>
    </row>
    <row r="802" spans="1:17" x14ac:dyDescent="0.2">
      <c r="A802" s="7"/>
      <c r="B802" s="2"/>
      <c r="C802" s="2"/>
      <c r="D802" s="2"/>
      <c r="E802" s="7" t="s">
        <v>604</v>
      </c>
      <c r="F802" s="2" t="s">
        <v>605</v>
      </c>
      <c r="G802" s="7">
        <v>12000</v>
      </c>
      <c r="H802" s="7" t="s">
        <v>1564</v>
      </c>
      <c r="I802" s="7"/>
      <c r="J802" s="7"/>
      <c r="K802" s="7"/>
      <c r="L802" s="7"/>
      <c r="M802" s="7"/>
      <c r="N802" s="57">
        <f t="shared" si="12"/>
        <v>0</v>
      </c>
      <c r="O802" s="7"/>
      <c r="P802" s="7"/>
      <c r="Q802" s="7"/>
    </row>
    <row r="803" spans="1:17" x14ac:dyDescent="0.2">
      <c r="A803" s="7"/>
      <c r="B803" s="2"/>
      <c r="C803" s="2"/>
      <c r="D803" s="2"/>
      <c r="E803" s="7" t="s">
        <v>606</v>
      </c>
      <c r="F803" s="2" t="s">
        <v>607</v>
      </c>
      <c r="G803" s="7">
        <v>900</v>
      </c>
      <c r="H803" s="7" t="s">
        <v>1564</v>
      </c>
      <c r="I803" s="7"/>
      <c r="J803" s="7"/>
      <c r="K803" s="7"/>
      <c r="L803" s="7"/>
      <c r="M803" s="7"/>
      <c r="N803" s="57">
        <f t="shared" si="12"/>
        <v>0</v>
      </c>
      <c r="O803" s="7"/>
      <c r="P803" s="7"/>
      <c r="Q803" s="7"/>
    </row>
    <row r="804" spans="1:17" x14ac:dyDescent="0.2">
      <c r="A804" s="7"/>
      <c r="B804" s="2"/>
      <c r="C804" s="2"/>
      <c r="D804" s="2"/>
      <c r="E804" s="7" t="s">
        <v>608</v>
      </c>
      <c r="F804" s="2" t="s">
        <v>609</v>
      </c>
      <c r="G804" s="7">
        <v>15000</v>
      </c>
      <c r="H804" s="7" t="s">
        <v>1564</v>
      </c>
      <c r="I804" s="7"/>
      <c r="J804" s="7"/>
      <c r="K804" s="7"/>
      <c r="L804" s="7"/>
      <c r="M804" s="7"/>
      <c r="N804" s="57">
        <f t="shared" si="12"/>
        <v>0</v>
      </c>
      <c r="O804" s="7"/>
      <c r="P804" s="7"/>
      <c r="Q804" s="7"/>
    </row>
    <row r="805" spans="1:17" x14ac:dyDescent="0.2">
      <c r="A805" s="7"/>
      <c r="B805" s="2"/>
      <c r="C805" s="2"/>
      <c r="D805" s="2"/>
      <c r="E805" s="7" t="s">
        <v>610</v>
      </c>
      <c r="F805" s="2" t="s">
        <v>611</v>
      </c>
      <c r="G805" s="7">
        <v>12000</v>
      </c>
      <c r="H805" s="7" t="s">
        <v>1564</v>
      </c>
      <c r="I805" s="7"/>
      <c r="J805" s="7"/>
      <c r="K805" s="7"/>
      <c r="L805" s="7"/>
      <c r="M805" s="7"/>
      <c r="N805" s="57">
        <f t="shared" si="12"/>
        <v>0</v>
      </c>
      <c r="O805" s="7"/>
      <c r="P805" s="7"/>
      <c r="Q805" s="7"/>
    </row>
    <row r="806" spans="1:17" x14ac:dyDescent="0.2">
      <c r="A806" s="7"/>
      <c r="B806" s="2"/>
      <c r="C806" s="2"/>
      <c r="D806" s="2"/>
      <c r="E806" s="7" t="s">
        <v>612</v>
      </c>
      <c r="F806" s="2" t="s">
        <v>613</v>
      </c>
      <c r="G806" s="7">
        <v>20000</v>
      </c>
      <c r="H806" s="7" t="s">
        <v>1564</v>
      </c>
      <c r="I806" s="7"/>
      <c r="J806" s="7"/>
      <c r="K806" s="7"/>
      <c r="L806" s="7"/>
      <c r="M806" s="7"/>
      <c r="N806" s="57">
        <f t="shared" si="12"/>
        <v>0</v>
      </c>
      <c r="O806" s="7"/>
      <c r="P806" s="7"/>
      <c r="Q806" s="7"/>
    </row>
    <row r="807" spans="1:17" x14ac:dyDescent="0.2">
      <c r="A807" s="7"/>
      <c r="B807" s="2"/>
      <c r="C807" s="2"/>
      <c r="D807" s="2"/>
      <c r="E807" s="7" t="s">
        <v>614</v>
      </c>
      <c r="F807" s="2" t="s">
        <v>615</v>
      </c>
      <c r="G807" s="7">
        <v>14000</v>
      </c>
      <c r="H807" s="7" t="s">
        <v>1564</v>
      </c>
      <c r="I807" s="7"/>
      <c r="J807" s="7"/>
      <c r="K807" s="7"/>
      <c r="L807" s="7"/>
      <c r="M807" s="7"/>
      <c r="N807" s="57">
        <f t="shared" si="12"/>
        <v>0</v>
      </c>
      <c r="O807" s="7"/>
      <c r="P807" s="7"/>
      <c r="Q807" s="7"/>
    </row>
    <row r="808" spans="1:17" x14ac:dyDescent="0.2">
      <c r="A808" s="7"/>
      <c r="B808" s="2"/>
      <c r="C808" s="2"/>
      <c r="D808" s="2"/>
      <c r="E808" s="7" t="s">
        <v>616</v>
      </c>
      <c r="F808" s="2" t="s">
        <v>617</v>
      </c>
      <c r="G808" s="7">
        <v>1600</v>
      </c>
      <c r="H808" s="7" t="s">
        <v>1564</v>
      </c>
      <c r="I808" s="7"/>
      <c r="J808" s="7"/>
      <c r="K808" s="7"/>
      <c r="L808" s="7"/>
      <c r="M808" s="7"/>
      <c r="N808" s="57">
        <f t="shared" si="12"/>
        <v>0</v>
      </c>
      <c r="O808" s="7"/>
      <c r="P808" s="7"/>
      <c r="Q808" s="7"/>
    </row>
    <row r="809" spans="1:17" x14ac:dyDescent="0.2">
      <c r="A809" s="7"/>
      <c r="B809" s="2"/>
      <c r="C809" s="2"/>
      <c r="D809" s="2"/>
      <c r="E809" s="7" t="s">
        <v>618</v>
      </c>
      <c r="F809" s="2" t="s">
        <v>619</v>
      </c>
      <c r="G809" s="7">
        <v>400</v>
      </c>
      <c r="H809" s="7" t="s">
        <v>1564</v>
      </c>
      <c r="I809" s="7"/>
      <c r="J809" s="7"/>
      <c r="K809" s="7"/>
      <c r="L809" s="7"/>
      <c r="M809" s="7"/>
      <c r="N809" s="57">
        <f t="shared" si="12"/>
        <v>0</v>
      </c>
      <c r="O809" s="7"/>
      <c r="P809" s="7"/>
      <c r="Q809" s="7"/>
    </row>
    <row r="810" spans="1:17" x14ac:dyDescent="0.2">
      <c r="A810" s="7"/>
      <c r="B810" s="2"/>
      <c r="C810" s="2"/>
      <c r="D810" s="2"/>
      <c r="E810" s="7" t="s">
        <v>620</v>
      </c>
      <c r="F810" s="2" t="s">
        <v>621</v>
      </c>
      <c r="G810" s="7">
        <v>300</v>
      </c>
      <c r="H810" s="7" t="s">
        <v>1564</v>
      </c>
      <c r="I810" s="7"/>
      <c r="J810" s="7"/>
      <c r="K810" s="7"/>
      <c r="L810" s="7"/>
      <c r="M810" s="7"/>
      <c r="N810" s="57">
        <f t="shared" si="12"/>
        <v>0</v>
      </c>
      <c r="O810" s="7"/>
      <c r="P810" s="7"/>
      <c r="Q810" s="7"/>
    </row>
    <row r="811" spans="1:17" ht="144" x14ac:dyDescent="0.2">
      <c r="A811" s="7"/>
      <c r="B811" s="2"/>
      <c r="C811" s="2" t="s">
        <v>622</v>
      </c>
      <c r="D811" s="2" t="s">
        <v>623</v>
      </c>
      <c r="E811" s="7"/>
      <c r="F811" s="2" t="s">
        <v>361</v>
      </c>
      <c r="G811" s="7"/>
      <c r="H811" s="7"/>
      <c r="I811" s="7"/>
      <c r="J811" s="7"/>
      <c r="K811" s="7"/>
      <c r="L811" s="7"/>
      <c r="M811" s="7"/>
      <c r="N811" s="57">
        <f t="shared" si="12"/>
        <v>0</v>
      </c>
      <c r="O811" s="7"/>
      <c r="P811" s="7"/>
      <c r="Q811" s="7"/>
    </row>
    <row r="812" spans="1:17" x14ac:dyDescent="0.2">
      <c r="A812" s="7"/>
      <c r="B812" s="2"/>
      <c r="C812" s="2"/>
      <c r="D812" s="2"/>
      <c r="E812" s="7" t="s">
        <v>624</v>
      </c>
      <c r="F812" s="2" t="s">
        <v>1912</v>
      </c>
      <c r="G812" s="7">
        <v>4300</v>
      </c>
      <c r="H812" s="7" t="s">
        <v>885</v>
      </c>
      <c r="I812" s="7"/>
      <c r="J812" s="7"/>
      <c r="K812" s="7"/>
      <c r="L812" s="7"/>
      <c r="M812" s="7"/>
      <c r="N812" s="57">
        <f t="shared" si="12"/>
        <v>0</v>
      </c>
      <c r="O812" s="7"/>
      <c r="P812" s="7"/>
      <c r="Q812" s="7"/>
    </row>
    <row r="813" spans="1:17" x14ac:dyDescent="0.2">
      <c r="A813" s="7"/>
      <c r="B813" s="2"/>
      <c r="C813" s="2"/>
      <c r="D813" s="2"/>
      <c r="E813" s="7" t="s">
        <v>625</v>
      </c>
      <c r="F813" s="2" t="s">
        <v>1913</v>
      </c>
      <c r="G813" s="7">
        <v>17800</v>
      </c>
      <c r="H813" s="7" t="s">
        <v>167</v>
      </c>
      <c r="I813" s="7"/>
      <c r="J813" s="7"/>
      <c r="K813" s="7"/>
      <c r="L813" s="7"/>
      <c r="M813" s="7"/>
      <c r="N813" s="57">
        <f t="shared" si="12"/>
        <v>0</v>
      </c>
      <c r="O813" s="7"/>
      <c r="P813" s="7"/>
      <c r="Q813" s="7"/>
    </row>
    <row r="814" spans="1:17" x14ac:dyDescent="0.2">
      <c r="A814" s="7"/>
      <c r="B814" s="2"/>
      <c r="C814" s="2"/>
      <c r="D814" s="2"/>
      <c r="E814" s="7" t="s">
        <v>626</v>
      </c>
      <c r="F814" s="2" t="s">
        <v>1914</v>
      </c>
      <c r="G814" s="7">
        <v>12000</v>
      </c>
      <c r="H814" s="7" t="s">
        <v>1911</v>
      </c>
      <c r="I814" s="7"/>
      <c r="J814" s="7"/>
      <c r="K814" s="7"/>
      <c r="L814" s="7"/>
      <c r="M814" s="7"/>
      <c r="N814" s="57">
        <f t="shared" si="12"/>
        <v>0</v>
      </c>
      <c r="O814" s="7"/>
      <c r="P814" s="7"/>
      <c r="Q814" s="7"/>
    </row>
    <row r="815" spans="1:17" x14ac:dyDescent="0.2">
      <c r="A815" s="7"/>
      <c r="B815" s="2"/>
      <c r="C815" s="2"/>
      <c r="D815" s="2"/>
      <c r="E815" s="7" t="s">
        <v>627</v>
      </c>
      <c r="F815" s="2" t="s">
        <v>1915</v>
      </c>
      <c r="G815" s="7">
        <v>1800</v>
      </c>
      <c r="H815" s="7" t="s">
        <v>885</v>
      </c>
      <c r="I815" s="7"/>
      <c r="J815" s="7"/>
      <c r="K815" s="7"/>
      <c r="L815" s="7"/>
      <c r="M815" s="7"/>
      <c r="N815" s="57">
        <f t="shared" si="12"/>
        <v>0</v>
      </c>
      <c r="O815" s="7"/>
      <c r="P815" s="7"/>
      <c r="Q815" s="7"/>
    </row>
    <row r="816" spans="1:17" x14ac:dyDescent="0.2">
      <c r="A816" s="7"/>
      <c r="B816" s="2"/>
      <c r="C816" s="2"/>
      <c r="D816" s="2"/>
      <c r="E816" s="7" t="s">
        <v>628</v>
      </c>
      <c r="F816" s="2" t="s">
        <v>1916</v>
      </c>
      <c r="G816" s="7">
        <v>7000</v>
      </c>
      <c r="H816" s="7" t="s">
        <v>885</v>
      </c>
      <c r="I816" s="7"/>
      <c r="J816" s="7"/>
      <c r="K816" s="7"/>
      <c r="L816" s="7"/>
      <c r="M816" s="7"/>
      <c r="N816" s="57">
        <f t="shared" si="12"/>
        <v>0</v>
      </c>
      <c r="O816" s="7"/>
      <c r="P816" s="7"/>
      <c r="Q816" s="7"/>
    </row>
    <row r="817" spans="1:17" x14ac:dyDescent="0.2">
      <c r="A817" s="7"/>
      <c r="B817" s="2"/>
      <c r="C817" s="2"/>
      <c r="D817" s="2"/>
      <c r="E817" s="7" t="s">
        <v>629</v>
      </c>
      <c r="F817" s="2" t="s">
        <v>630</v>
      </c>
      <c r="G817" s="7">
        <v>7200</v>
      </c>
      <c r="H817" s="7" t="s">
        <v>885</v>
      </c>
      <c r="I817" s="7"/>
      <c r="J817" s="7"/>
      <c r="K817" s="7"/>
      <c r="L817" s="7"/>
      <c r="M817" s="7"/>
      <c r="N817" s="57">
        <f t="shared" si="12"/>
        <v>0</v>
      </c>
      <c r="O817" s="7"/>
      <c r="P817" s="7"/>
      <c r="Q817" s="7"/>
    </row>
    <row r="818" spans="1:17" x14ac:dyDescent="0.2">
      <c r="A818" s="7"/>
      <c r="B818" s="2"/>
      <c r="C818" s="2"/>
      <c r="D818" s="2"/>
      <c r="E818" s="7" t="s">
        <v>631</v>
      </c>
      <c r="F818" s="2" t="s">
        <v>632</v>
      </c>
      <c r="G818" s="7">
        <v>12000</v>
      </c>
      <c r="H818" s="7" t="s">
        <v>885</v>
      </c>
      <c r="I818" s="7"/>
      <c r="J818" s="7"/>
      <c r="K818" s="7"/>
      <c r="L818" s="7"/>
      <c r="M818" s="7"/>
      <c r="N818" s="57">
        <f t="shared" si="12"/>
        <v>0</v>
      </c>
      <c r="O818" s="7"/>
      <c r="P818" s="7"/>
      <c r="Q818" s="7"/>
    </row>
    <row r="819" spans="1:17" x14ac:dyDescent="0.2">
      <c r="A819" s="7"/>
      <c r="B819" s="2"/>
      <c r="C819" s="2"/>
      <c r="D819" s="2"/>
      <c r="E819" s="7" t="s">
        <v>633</v>
      </c>
      <c r="F819" s="2" t="s">
        <v>634</v>
      </c>
      <c r="G819" s="7">
        <v>9000</v>
      </c>
      <c r="H819" s="7" t="s">
        <v>885</v>
      </c>
      <c r="I819" s="7"/>
      <c r="J819" s="7"/>
      <c r="K819" s="7"/>
      <c r="L819" s="7"/>
      <c r="M819" s="7"/>
      <c r="N819" s="57">
        <f t="shared" si="12"/>
        <v>0</v>
      </c>
      <c r="O819" s="7"/>
      <c r="P819" s="7"/>
      <c r="Q819" s="7"/>
    </row>
    <row r="820" spans="1:17" ht="60" x14ac:dyDescent="0.2">
      <c r="A820" s="7"/>
      <c r="B820" s="2"/>
      <c r="C820" s="2" t="s">
        <v>1289</v>
      </c>
      <c r="D820" s="2" t="s">
        <v>1290</v>
      </c>
      <c r="E820" s="7" t="s">
        <v>1291</v>
      </c>
      <c r="F820" s="2" t="s">
        <v>1745</v>
      </c>
      <c r="G820" s="7">
        <v>12500</v>
      </c>
      <c r="H820" s="7" t="s">
        <v>885</v>
      </c>
      <c r="I820" s="7"/>
      <c r="J820" s="7"/>
      <c r="K820" s="7"/>
      <c r="L820" s="7"/>
      <c r="M820" s="7"/>
      <c r="N820" s="57">
        <f t="shared" si="12"/>
        <v>0</v>
      </c>
      <c r="O820" s="7"/>
      <c r="P820" s="7"/>
      <c r="Q820" s="7"/>
    </row>
    <row r="821" spans="1:17" ht="36" x14ac:dyDescent="0.2">
      <c r="A821" s="7"/>
      <c r="B821" s="2"/>
      <c r="C821" s="2"/>
      <c r="D821" s="2"/>
      <c r="E821" s="7" t="s">
        <v>1292</v>
      </c>
      <c r="F821" s="2" t="s">
        <v>1746</v>
      </c>
      <c r="G821" s="7">
        <v>8000</v>
      </c>
      <c r="H821" s="7" t="s">
        <v>885</v>
      </c>
      <c r="I821" s="7"/>
      <c r="J821" s="7"/>
      <c r="K821" s="7"/>
      <c r="L821" s="7"/>
      <c r="M821" s="7"/>
      <c r="N821" s="57">
        <f t="shared" si="12"/>
        <v>0</v>
      </c>
      <c r="O821" s="7"/>
      <c r="P821" s="7"/>
      <c r="Q821" s="7"/>
    </row>
    <row r="822" spans="1:17" ht="156" x14ac:dyDescent="0.2">
      <c r="A822" s="7"/>
      <c r="B822" s="2"/>
      <c r="C822" s="2" t="s">
        <v>1293</v>
      </c>
      <c r="D822" s="2" t="s">
        <v>1294</v>
      </c>
      <c r="E822" s="7" t="s">
        <v>1295</v>
      </c>
      <c r="F822" s="19" t="s">
        <v>1747</v>
      </c>
      <c r="G822" s="7">
        <v>4500</v>
      </c>
      <c r="H822" s="7" t="s">
        <v>885</v>
      </c>
      <c r="I822" s="7"/>
      <c r="J822" s="7"/>
      <c r="K822" s="7"/>
      <c r="L822" s="7"/>
      <c r="M822" s="7"/>
      <c r="N822" s="57">
        <f t="shared" si="12"/>
        <v>0</v>
      </c>
      <c r="O822" s="7"/>
      <c r="P822" s="7"/>
      <c r="Q822" s="7"/>
    </row>
    <row r="823" spans="1:17" ht="48" x14ac:dyDescent="0.2">
      <c r="A823" s="7"/>
      <c r="B823" s="2"/>
      <c r="C823" s="2"/>
      <c r="D823" s="2"/>
      <c r="E823" s="7" t="s">
        <v>1296</v>
      </c>
      <c r="F823" s="20" t="s">
        <v>1748</v>
      </c>
      <c r="G823" s="7">
        <v>2100</v>
      </c>
      <c r="H823" s="7" t="s">
        <v>885</v>
      </c>
      <c r="I823" s="7"/>
      <c r="J823" s="7"/>
      <c r="K823" s="7"/>
      <c r="L823" s="7"/>
      <c r="M823" s="7"/>
      <c r="N823" s="57">
        <f t="shared" si="12"/>
        <v>0</v>
      </c>
      <c r="O823" s="7"/>
      <c r="P823" s="7"/>
      <c r="Q823" s="7"/>
    </row>
    <row r="824" spans="1:17" ht="108" x14ac:dyDescent="0.2">
      <c r="A824" s="7"/>
      <c r="B824" s="2"/>
      <c r="C824" s="2"/>
      <c r="D824" s="2"/>
      <c r="E824" s="7" t="s">
        <v>1297</v>
      </c>
      <c r="F824" s="28" t="s">
        <v>2658</v>
      </c>
      <c r="G824" s="7">
        <v>2000</v>
      </c>
      <c r="H824" s="7" t="s">
        <v>885</v>
      </c>
      <c r="I824" s="27"/>
      <c r="J824" s="7"/>
      <c r="K824" s="7"/>
      <c r="L824" s="7"/>
      <c r="M824" s="7"/>
      <c r="N824" s="57">
        <f t="shared" si="12"/>
        <v>0</v>
      </c>
      <c r="O824" s="7"/>
      <c r="P824" s="7"/>
      <c r="Q824" s="7"/>
    </row>
    <row r="825" spans="1:17" ht="108" x14ac:dyDescent="0.2">
      <c r="A825" s="7"/>
      <c r="B825" s="2"/>
      <c r="C825" s="2"/>
      <c r="D825" s="2"/>
      <c r="E825" s="7" t="s">
        <v>1998</v>
      </c>
      <c r="F825" s="28" t="s">
        <v>2659</v>
      </c>
      <c r="G825" s="7">
        <v>55000</v>
      </c>
      <c r="H825" s="7" t="s">
        <v>885</v>
      </c>
      <c r="I825" s="27"/>
      <c r="J825" s="7"/>
      <c r="K825" s="7"/>
      <c r="L825" s="7"/>
      <c r="M825" s="7"/>
      <c r="N825" s="57">
        <f t="shared" si="12"/>
        <v>0</v>
      </c>
      <c r="O825" s="7"/>
      <c r="P825" s="7"/>
      <c r="Q825" s="7"/>
    </row>
    <row r="826" spans="1:17" ht="36" x14ac:dyDescent="0.2">
      <c r="A826" s="7"/>
      <c r="B826" s="2"/>
      <c r="C826" s="2"/>
      <c r="D826" s="2"/>
      <c r="E826" s="7" t="s">
        <v>1298</v>
      </c>
      <c r="F826" s="21" t="s">
        <v>1572</v>
      </c>
      <c r="G826" s="7">
        <v>9500</v>
      </c>
      <c r="H826" s="7" t="s">
        <v>885</v>
      </c>
      <c r="I826" s="7"/>
      <c r="J826" s="7"/>
      <c r="K826" s="7"/>
      <c r="L826" s="7"/>
      <c r="M826" s="7"/>
      <c r="N826" s="57">
        <f t="shared" si="12"/>
        <v>0</v>
      </c>
      <c r="O826" s="7"/>
      <c r="P826" s="7"/>
      <c r="Q826" s="7"/>
    </row>
    <row r="827" spans="1:17" ht="36" x14ac:dyDescent="0.2">
      <c r="A827" s="7"/>
      <c r="B827" s="2"/>
      <c r="C827" s="2"/>
      <c r="D827" s="2"/>
      <c r="E827" s="7" t="s">
        <v>1299</v>
      </c>
      <c r="F827" s="21" t="s">
        <v>2660</v>
      </c>
      <c r="G827" s="7">
        <v>3000</v>
      </c>
      <c r="H827" s="7" t="s">
        <v>885</v>
      </c>
      <c r="I827" s="7"/>
      <c r="J827" s="7"/>
      <c r="K827" s="7"/>
      <c r="L827" s="7"/>
      <c r="M827" s="7"/>
      <c r="N827" s="57">
        <f t="shared" si="12"/>
        <v>0</v>
      </c>
      <c r="O827" s="7"/>
      <c r="P827" s="7"/>
      <c r="Q827" s="7"/>
    </row>
    <row r="828" spans="1:17" ht="156" x14ac:dyDescent="0.2">
      <c r="A828" s="7"/>
      <c r="B828" s="2"/>
      <c r="C828" s="2"/>
      <c r="D828" s="2"/>
      <c r="E828" s="7" t="s">
        <v>1573</v>
      </c>
      <c r="F828" s="20" t="s">
        <v>1569</v>
      </c>
      <c r="G828" s="7">
        <v>2400</v>
      </c>
      <c r="H828" s="7" t="s">
        <v>885</v>
      </c>
      <c r="I828" s="7"/>
      <c r="J828" s="7"/>
      <c r="K828" s="7"/>
      <c r="L828" s="7"/>
      <c r="M828" s="7"/>
      <c r="N828" s="57">
        <f t="shared" si="12"/>
        <v>0</v>
      </c>
      <c r="O828" s="7"/>
      <c r="P828" s="7"/>
      <c r="Q828" s="7"/>
    </row>
    <row r="829" spans="1:17" ht="36" x14ac:dyDescent="0.2">
      <c r="A829" s="7"/>
      <c r="B829" s="2"/>
      <c r="C829" s="2"/>
      <c r="D829" s="2"/>
      <c r="E829" s="7" t="s">
        <v>1300</v>
      </c>
      <c r="F829" s="21" t="s">
        <v>1749</v>
      </c>
      <c r="G829" s="7">
        <v>500</v>
      </c>
      <c r="H829" s="7" t="s">
        <v>885</v>
      </c>
      <c r="I829" s="7"/>
      <c r="J829" s="7"/>
      <c r="K829" s="7"/>
      <c r="L829" s="7"/>
      <c r="M829" s="7"/>
      <c r="N829" s="57">
        <f t="shared" ref="N829:N892" si="13">G829*K829</f>
        <v>0</v>
      </c>
      <c r="O829" s="7"/>
      <c r="P829" s="7"/>
      <c r="Q829" s="7"/>
    </row>
    <row r="830" spans="1:17" ht="36" x14ac:dyDescent="0.2">
      <c r="A830" s="7"/>
      <c r="B830" s="2"/>
      <c r="C830" s="2"/>
      <c r="D830" s="2"/>
      <c r="E830" s="7" t="s">
        <v>1301</v>
      </c>
      <c r="F830" s="21" t="s">
        <v>1567</v>
      </c>
      <c r="G830" s="7">
        <v>19000</v>
      </c>
      <c r="H830" s="7" t="s">
        <v>885</v>
      </c>
      <c r="I830" s="7"/>
      <c r="J830" s="7"/>
      <c r="K830" s="7"/>
      <c r="L830" s="7"/>
      <c r="M830" s="7"/>
      <c r="N830" s="57">
        <f t="shared" si="13"/>
        <v>0</v>
      </c>
      <c r="O830" s="7"/>
      <c r="P830" s="7"/>
      <c r="Q830" s="7"/>
    </row>
    <row r="831" spans="1:17" ht="60" x14ac:dyDescent="0.2">
      <c r="A831" s="7"/>
      <c r="B831" s="2"/>
      <c r="C831" s="2"/>
      <c r="D831" s="2"/>
      <c r="E831" s="7" t="s">
        <v>1302</v>
      </c>
      <c r="F831" s="2" t="s">
        <v>2661</v>
      </c>
      <c r="G831" s="7">
        <v>660</v>
      </c>
      <c r="H831" s="7" t="s">
        <v>167</v>
      </c>
      <c r="I831" s="7"/>
      <c r="J831" s="7"/>
      <c r="K831" s="7"/>
      <c r="L831" s="7"/>
      <c r="M831" s="7"/>
      <c r="N831" s="57">
        <f t="shared" si="13"/>
        <v>0</v>
      </c>
      <c r="O831" s="7"/>
      <c r="P831" s="7"/>
      <c r="Q831" s="7"/>
    </row>
    <row r="832" spans="1:17" ht="84" x14ac:dyDescent="0.2">
      <c r="A832" s="7"/>
      <c r="B832" s="2"/>
      <c r="C832" s="2"/>
      <c r="D832" s="2"/>
      <c r="E832" s="7" t="s">
        <v>1303</v>
      </c>
      <c r="F832" s="20" t="s">
        <v>1568</v>
      </c>
      <c r="G832" s="7">
        <v>12200</v>
      </c>
      <c r="H832" s="7" t="s">
        <v>885</v>
      </c>
      <c r="I832" s="7"/>
      <c r="J832" s="7"/>
      <c r="K832" s="7"/>
      <c r="L832" s="7"/>
      <c r="M832" s="7"/>
      <c r="N832" s="57">
        <f t="shared" si="13"/>
        <v>0</v>
      </c>
      <c r="O832" s="7"/>
      <c r="P832" s="7"/>
      <c r="Q832" s="7"/>
    </row>
    <row r="833" spans="1:17" ht="120" x14ac:dyDescent="0.2">
      <c r="A833" s="7"/>
      <c r="B833" s="2"/>
      <c r="C833" s="2"/>
      <c r="D833" s="2"/>
      <c r="E833" s="7" t="s">
        <v>1304</v>
      </c>
      <c r="F833" s="22" t="s">
        <v>1408</v>
      </c>
      <c r="G833" s="7">
        <v>3500</v>
      </c>
      <c r="H833" s="7" t="s">
        <v>885</v>
      </c>
      <c r="I833" s="7"/>
      <c r="J833" s="7"/>
      <c r="K833" s="7"/>
      <c r="L833" s="7"/>
      <c r="M833" s="7"/>
      <c r="N833" s="57">
        <f t="shared" si="13"/>
        <v>0</v>
      </c>
      <c r="O833" s="7"/>
      <c r="P833" s="7"/>
      <c r="Q833" s="7"/>
    </row>
    <row r="834" spans="1:17" ht="108" x14ac:dyDescent="0.2">
      <c r="A834" s="7"/>
      <c r="B834" s="2"/>
      <c r="C834" s="2"/>
      <c r="D834" s="2"/>
      <c r="E834" s="7" t="s">
        <v>1305</v>
      </c>
      <c r="F834" s="22" t="s">
        <v>1409</v>
      </c>
      <c r="G834" s="7">
        <v>2000</v>
      </c>
      <c r="H834" s="7" t="s">
        <v>885</v>
      </c>
      <c r="I834" s="7"/>
      <c r="J834" s="7"/>
      <c r="K834" s="7"/>
      <c r="L834" s="7"/>
      <c r="M834" s="7"/>
      <c r="N834" s="57">
        <f t="shared" si="13"/>
        <v>0</v>
      </c>
      <c r="O834" s="7"/>
      <c r="P834" s="7"/>
      <c r="Q834" s="7"/>
    </row>
    <row r="835" spans="1:17" ht="120" x14ac:dyDescent="0.2">
      <c r="A835" s="7"/>
      <c r="B835" s="2"/>
      <c r="C835" s="2"/>
      <c r="D835" s="2"/>
      <c r="E835" s="7" t="s">
        <v>276</v>
      </c>
      <c r="F835" s="20" t="s">
        <v>1410</v>
      </c>
      <c r="G835" s="7">
        <v>3000</v>
      </c>
      <c r="H835" s="7" t="s">
        <v>885</v>
      </c>
      <c r="I835" s="7"/>
      <c r="J835" s="7"/>
      <c r="K835" s="7"/>
      <c r="L835" s="7"/>
      <c r="M835" s="7"/>
      <c r="N835" s="57">
        <f t="shared" si="13"/>
        <v>0</v>
      </c>
      <c r="O835" s="7"/>
      <c r="P835" s="7"/>
      <c r="Q835" s="7"/>
    </row>
    <row r="836" spans="1:17" ht="132" x14ac:dyDescent="0.2">
      <c r="A836" s="7"/>
      <c r="B836" s="2"/>
      <c r="C836" s="2"/>
      <c r="D836" s="2"/>
      <c r="E836" s="7" t="s">
        <v>277</v>
      </c>
      <c r="F836" s="22" t="s">
        <v>1411</v>
      </c>
      <c r="G836" s="7">
        <v>60</v>
      </c>
      <c r="H836" s="7" t="s">
        <v>885</v>
      </c>
      <c r="I836" s="7"/>
      <c r="J836" s="7"/>
      <c r="K836" s="7"/>
      <c r="L836" s="7"/>
      <c r="M836" s="7"/>
      <c r="N836" s="57">
        <f t="shared" si="13"/>
        <v>0</v>
      </c>
      <c r="O836" s="7"/>
      <c r="P836" s="7"/>
      <c r="Q836" s="7"/>
    </row>
    <row r="837" spans="1:17" ht="24" x14ac:dyDescent="0.2">
      <c r="A837" s="7"/>
      <c r="B837" s="2"/>
      <c r="C837" s="2"/>
      <c r="D837" s="2"/>
      <c r="E837" s="7" t="s">
        <v>309</v>
      </c>
      <c r="F837" s="20" t="s">
        <v>1570</v>
      </c>
      <c r="G837" s="7">
        <v>55</v>
      </c>
      <c r="H837" s="7" t="s">
        <v>885</v>
      </c>
      <c r="I837" s="7"/>
      <c r="J837" s="7"/>
      <c r="K837" s="7"/>
      <c r="L837" s="7"/>
      <c r="M837" s="7"/>
      <c r="N837" s="57">
        <f t="shared" si="13"/>
        <v>0</v>
      </c>
      <c r="O837" s="7"/>
      <c r="P837" s="7"/>
      <c r="Q837" s="7"/>
    </row>
    <row r="838" spans="1:17" ht="36" x14ac:dyDescent="0.2">
      <c r="A838" s="7"/>
      <c r="B838" s="2"/>
      <c r="C838" s="2"/>
      <c r="D838" s="2"/>
      <c r="E838" s="7" t="s">
        <v>310</v>
      </c>
      <c r="F838" s="20" t="s">
        <v>1571</v>
      </c>
      <c r="G838" s="7">
        <v>2</v>
      </c>
      <c r="H838" s="7" t="s">
        <v>885</v>
      </c>
      <c r="I838" s="7"/>
      <c r="J838" s="7"/>
      <c r="K838" s="7"/>
      <c r="L838" s="7"/>
      <c r="M838" s="7"/>
      <c r="N838" s="57">
        <f t="shared" si="13"/>
        <v>0</v>
      </c>
      <c r="O838" s="7"/>
      <c r="P838" s="7"/>
      <c r="Q838" s="7"/>
    </row>
    <row r="839" spans="1:17" ht="24" x14ac:dyDescent="0.2">
      <c r="A839" s="7"/>
      <c r="B839" s="2"/>
      <c r="C839" s="2"/>
      <c r="D839" s="2"/>
      <c r="E839" s="7" t="s">
        <v>311</v>
      </c>
      <c r="F839" s="20" t="s">
        <v>1574</v>
      </c>
      <c r="G839" s="7">
        <v>40</v>
      </c>
      <c r="H839" s="7" t="s">
        <v>885</v>
      </c>
      <c r="I839" s="7"/>
      <c r="J839" s="7"/>
      <c r="K839" s="7"/>
      <c r="L839" s="7"/>
      <c r="M839" s="7"/>
      <c r="N839" s="57">
        <f t="shared" si="13"/>
        <v>0</v>
      </c>
      <c r="O839" s="7"/>
      <c r="P839" s="7"/>
      <c r="Q839" s="7"/>
    </row>
    <row r="840" spans="1:17" ht="24" x14ac:dyDescent="0.2">
      <c r="A840" s="7"/>
      <c r="B840" s="2"/>
      <c r="C840" s="2"/>
      <c r="D840" s="2"/>
      <c r="E840" s="7" t="s">
        <v>1653</v>
      </c>
      <c r="F840" s="20" t="s">
        <v>1654</v>
      </c>
      <c r="G840" s="7">
        <v>5</v>
      </c>
      <c r="H840" s="7" t="s">
        <v>885</v>
      </c>
      <c r="I840" s="7"/>
      <c r="J840" s="7"/>
      <c r="K840" s="7"/>
      <c r="L840" s="7"/>
      <c r="M840" s="7"/>
      <c r="N840" s="57">
        <f t="shared" si="13"/>
        <v>0</v>
      </c>
      <c r="O840" s="7"/>
      <c r="P840" s="7"/>
      <c r="Q840" s="7"/>
    </row>
    <row r="841" spans="1:17" ht="72" x14ac:dyDescent="0.2">
      <c r="A841" s="7"/>
      <c r="B841" s="2"/>
      <c r="C841" s="2"/>
      <c r="D841" s="2"/>
      <c r="E841" s="7" t="s">
        <v>2401</v>
      </c>
      <c r="F841" s="20" t="s">
        <v>2662</v>
      </c>
      <c r="G841" s="7">
        <v>188000</v>
      </c>
      <c r="H841" s="7" t="s">
        <v>885</v>
      </c>
      <c r="I841" s="20"/>
      <c r="J841" s="7"/>
      <c r="K841" s="7"/>
      <c r="L841" s="7"/>
      <c r="M841" s="7"/>
      <c r="N841" s="57">
        <f t="shared" si="13"/>
        <v>0</v>
      </c>
      <c r="O841" s="7"/>
      <c r="P841" s="7"/>
      <c r="Q841" s="7"/>
    </row>
    <row r="842" spans="1:17" ht="72" x14ac:dyDescent="0.2">
      <c r="A842" s="7"/>
      <c r="B842" s="2"/>
      <c r="C842" s="23" t="s">
        <v>278</v>
      </c>
      <c r="D842" s="23" t="s">
        <v>279</v>
      </c>
      <c r="E842" s="7" t="s">
        <v>280</v>
      </c>
      <c r="F842" s="2" t="s">
        <v>281</v>
      </c>
      <c r="G842" s="7">
        <v>200</v>
      </c>
      <c r="H842" s="7" t="s">
        <v>885</v>
      </c>
      <c r="I842" s="7"/>
      <c r="J842" s="7"/>
      <c r="K842" s="7"/>
      <c r="L842" s="7"/>
      <c r="M842" s="7"/>
      <c r="N842" s="57">
        <f t="shared" si="13"/>
        <v>0</v>
      </c>
      <c r="O842" s="7"/>
      <c r="P842" s="7"/>
      <c r="Q842" s="7"/>
    </row>
    <row r="843" spans="1:17" ht="24" x14ac:dyDescent="0.2">
      <c r="A843" s="7"/>
      <c r="B843" s="2"/>
      <c r="C843" s="2"/>
      <c r="D843" s="2"/>
      <c r="E843" s="7" t="s">
        <v>282</v>
      </c>
      <c r="F843" s="2" t="s">
        <v>283</v>
      </c>
      <c r="G843" s="7">
        <v>200</v>
      </c>
      <c r="H843" s="7" t="s">
        <v>885</v>
      </c>
      <c r="I843" s="7"/>
      <c r="J843" s="7"/>
      <c r="K843" s="7"/>
      <c r="L843" s="7"/>
      <c r="M843" s="7"/>
      <c r="N843" s="57">
        <f t="shared" si="13"/>
        <v>0</v>
      </c>
      <c r="O843" s="7"/>
      <c r="P843" s="7"/>
      <c r="Q843" s="7"/>
    </row>
    <row r="844" spans="1:17" ht="72" x14ac:dyDescent="0.2">
      <c r="A844" s="7"/>
      <c r="B844" s="2"/>
      <c r="C844" s="2"/>
      <c r="D844" s="2"/>
      <c r="E844" s="7" t="s">
        <v>284</v>
      </c>
      <c r="F844" s="2" t="s">
        <v>285</v>
      </c>
      <c r="G844" s="7">
        <v>1600</v>
      </c>
      <c r="H844" s="7" t="s">
        <v>885</v>
      </c>
      <c r="I844" s="7"/>
      <c r="J844" s="7"/>
      <c r="K844" s="7"/>
      <c r="L844" s="7"/>
      <c r="M844" s="7"/>
      <c r="N844" s="57">
        <f t="shared" si="13"/>
        <v>0</v>
      </c>
      <c r="O844" s="7"/>
      <c r="P844" s="7"/>
      <c r="Q844" s="7"/>
    </row>
    <row r="845" spans="1:17" ht="60" x14ac:dyDescent="0.2">
      <c r="A845" s="7"/>
      <c r="B845" s="2"/>
      <c r="C845" s="2"/>
      <c r="D845" s="2"/>
      <c r="E845" s="7" t="s">
        <v>286</v>
      </c>
      <c r="F845" s="2" t="s">
        <v>287</v>
      </c>
      <c r="G845" s="7">
        <v>250</v>
      </c>
      <c r="H845" s="7" t="s">
        <v>885</v>
      </c>
      <c r="I845" s="7"/>
      <c r="J845" s="7"/>
      <c r="K845" s="7"/>
      <c r="L845" s="7"/>
      <c r="M845" s="7"/>
      <c r="N845" s="57">
        <f t="shared" si="13"/>
        <v>0</v>
      </c>
      <c r="O845" s="7"/>
      <c r="P845" s="7"/>
      <c r="Q845" s="7"/>
    </row>
    <row r="846" spans="1:17" ht="48" x14ac:dyDescent="0.2">
      <c r="A846" s="7"/>
      <c r="B846" s="2"/>
      <c r="C846" s="2"/>
      <c r="D846" s="2"/>
      <c r="E846" s="7" t="s">
        <v>288</v>
      </c>
      <c r="F846" s="2" t="s">
        <v>289</v>
      </c>
      <c r="G846" s="7">
        <v>500</v>
      </c>
      <c r="H846" s="7" t="s">
        <v>885</v>
      </c>
      <c r="I846" s="7"/>
      <c r="J846" s="7"/>
      <c r="K846" s="7"/>
      <c r="L846" s="7"/>
      <c r="M846" s="7"/>
      <c r="N846" s="57">
        <f t="shared" si="13"/>
        <v>0</v>
      </c>
      <c r="O846" s="7"/>
      <c r="P846" s="7"/>
      <c r="Q846" s="7"/>
    </row>
    <row r="847" spans="1:17" ht="36" x14ac:dyDescent="0.2">
      <c r="A847" s="7"/>
      <c r="B847" s="2"/>
      <c r="C847" s="2"/>
      <c r="D847" s="2"/>
      <c r="E847" s="7" t="s">
        <v>290</v>
      </c>
      <c r="F847" s="2" t="s">
        <v>291</v>
      </c>
      <c r="G847" s="7">
        <v>45000</v>
      </c>
      <c r="H847" s="7" t="s">
        <v>885</v>
      </c>
      <c r="I847" s="7"/>
      <c r="J847" s="7"/>
      <c r="K847" s="7"/>
      <c r="L847" s="7"/>
      <c r="M847" s="7"/>
      <c r="N847" s="57">
        <f t="shared" si="13"/>
        <v>0</v>
      </c>
      <c r="O847" s="7"/>
      <c r="P847" s="7"/>
      <c r="Q847" s="7"/>
    </row>
    <row r="848" spans="1:17" ht="36" x14ac:dyDescent="0.2">
      <c r="A848" s="7"/>
      <c r="B848" s="2"/>
      <c r="C848" s="2"/>
      <c r="D848" s="2"/>
      <c r="E848" s="7" t="s">
        <v>2402</v>
      </c>
      <c r="F848" s="2" t="s">
        <v>2663</v>
      </c>
      <c r="G848" s="7">
        <v>6800</v>
      </c>
      <c r="H848" s="7" t="s">
        <v>885</v>
      </c>
      <c r="I848" s="7"/>
      <c r="J848" s="7"/>
      <c r="K848" s="7"/>
      <c r="L848" s="7"/>
      <c r="M848" s="7"/>
      <c r="N848" s="57">
        <f t="shared" si="13"/>
        <v>0</v>
      </c>
      <c r="O848" s="7"/>
      <c r="P848" s="7"/>
      <c r="Q848" s="7"/>
    </row>
    <row r="849" spans="1:17" ht="36" x14ac:dyDescent="0.2">
      <c r="A849" s="7"/>
      <c r="B849" s="2"/>
      <c r="C849" s="2"/>
      <c r="D849" s="2"/>
      <c r="E849" s="7" t="s">
        <v>2532</v>
      </c>
      <c r="F849" s="2" t="s">
        <v>519</v>
      </c>
      <c r="G849" s="7">
        <v>34000</v>
      </c>
      <c r="H849" s="7" t="s">
        <v>885</v>
      </c>
      <c r="I849" s="7"/>
      <c r="J849" s="7"/>
      <c r="K849" s="7"/>
      <c r="L849" s="7"/>
      <c r="M849" s="7"/>
      <c r="N849" s="57">
        <f t="shared" si="13"/>
        <v>0</v>
      </c>
      <c r="O849" s="7"/>
      <c r="P849" s="7"/>
      <c r="Q849" s="7"/>
    </row>
    <row r="850" spans="1:17" ht="36" x14ac:dyDescent="0.2">
      <c r="A850" s="7"/>
      <c r="B850" s="2"/>
      <c r="C850" s="2" t="s">
        <v>292</v>
      </c>
      <c r="D850" s="2" t="s">
        <v>293</v>
      </c>
      <c r="E850" s="7" t="s">
        <v>294</v>
      </c>
      <c r="F850" s="2" t="s">
        <v>295</v>
      </c>
      <c r="G850" s="7">
        <v>7100</v>
      </c>
      <c r="H850" s="7" t="s">
        <v>885</v>
      </c>
      <c r="I850" s="7"/>
      <c r="J850" s="7"/>
      <c r="K850" s="7"/>
      <c r="L850" s="7"/>
      <c r="M850" s="7"/>
      <c r="N850" s="57">
        <f t="shared" si="13"/>
        <v>0</v>
      </c>
      <c r="O850" s="7"/>
      <c r="P850" s="7"/>
      <c r="Q850" s="7"/>
    </row>
    <row r="851" spans="1:17" x14ac:dyDescent="0.2">
      <c r="A851" s="7"/>
      <c r="B851" s="2"/>
      <c r="C851" s="2"/>
      <c r="D851" s="2"/>
      <c r="E851" s="7" t="s">
        <v>296</v>
      </c>
      <c r="F851" s="2" t="s">
        <v>297</v>
      </c>
      <c r="G851" s="7">
        <v>11500</v>
      </c>
      <c r="H851" s="7" t="s">
        <v>885</v>
      </c>
      <c r="I851" s="7"/>
      <c r="J851" s="7"/>
      <c r="K851" s="7"/>
      <c r="L851" s="7"/>
      <c r="M851" s="7"/>
      <c r="N851" s="57">
        <f t="shared" si="13"/>
        <v>0</v>
      </c>
      <c r="O851" s="7"/>
      <c r="P851" s="7"/>
      <c r="Q851" s="7"/>
    </row>
    <row r="852" spans="1:17" x14ac:dyDescent="0.2">
      <c r="A852" s="7"/>
      <c r="B852" s="2"/>
      <c r="C852" s="2"/>
      <c r="D852" s="2"/>
      <c r="E852" s="7" t="s">
        <v>298</v>
      </c>
      <c r="F852" s="2" t="s">
        <v>299</v>
      </c>
      <c r="G852" s="7">
        <v>19900</v>
      </c>
      <c r="H852" s="7" t="s">
        <v>885</v>
      </c>
      <c r="I852" s="7"/>
      <c r="J852" s="7"/>
      <c r="K852" s="7"/>
      <c r="L852" s="7"/>
      <c r="M852" s="7"/>
      <c r="N852" s="57">
        <f t="shared" si="13"/>
        <v>0</v>
      </c>
      <c r="O852" s="7"/>
      <c r="P852" s="7"/>
      <c r="Q852" s="7"/>
    </row>
    <row r="853" spans="1:17" x14ac:dyDescent="0.2">
      <c r="A853" s="7"/>
      <c r="B853" s="2"/>
      <c r="C853" s="2"/>
      <c r="D853" s="2"/>
      <c r="E853" s="7" t="s">
        <v>300</v>
      </c>
      <c r="F853" s="2" t="s">
        <v>301</v>
      </c>
      <c r="G853" s="7">
        <v>25400</v>
      </c>
      <c r="H853" s="7" t="s">
        <v>885</v>
      </c>
      <c r="I853" s="7"/>
      <c r="J853" s="7"/>
      <c r="K853" s="7"/>
      <c r="L853" s="7"/>
      <c r="M853" s="7"/>
      <c r="N853" s="57">
        <f t="shared" si="13"/>
        <v>0</v>
      </c>
      <c r="O853" s="7"/>
      <c r="P853" s="7"/>
      <c r="Q853" s="7"/>
    </row>
    <row r="854" spans="1:17" ht="96" x14ac:dyDescent="0.2">
      <c r="A854" s="7"/>
      <c r="B854" s="2"/>
      <c r="C854" s="2" t="s">
        <v>2549</v>
      </c>
      <c r="D854" s="2" t="s">
        <v>2550</v>
      </c>
      <c r="E854" s="7"/>
      <c r="F854" s="2" t="s">
        <v>2664</v>
      </c>
      <c r="G854" s="7"/>
      <c r="H854" s="7"/>
      <c r="I854" s="7"/>
      <c r="J854" s="7"/>
      <c r="K854" s="7"/>
      <c r="L854" s="7"/>
      <c r="M854" s="7"/>
      <c r="N854" s="57">
        <f t="shared" si="13"/>
        <v>0</v>
      </c>
      <c r="O854" s="7"/>
      <c r="P854" s="7"/>
      <c r="Q854" s="7"/>
    </row>
    <row r="855" spans="1:17" x14ac:dyDescent="0.2">
      <c r="A855" s="7"/>
      <c r="B855" s="2"/>
      <c r="C855" s="2"/>
      <c r="D855" s="2"/>
      <c r="E855" s="7" t="s">
        <v>2551</v>
      </c>
      <c r="F855" s="2" t="s">
        <v>2557</v>
      </c>
      <c r="G855" s="7">
        <v>300</v>
      </c>
      <c r="H855" s="7" t="s">
        <v>2552</v>
      </c>
      <c r="I855" s="7"/>
      <c r="J855" s="7"/>
      <c r="K855" s="7"/>
      <c r="L855" s="7"/>
      <c r="M855" s="7"/>
      <c r="N855" s="57">
        <f t="shared" si="13"/>
        <v>0</v>
      </c>
      <c r="O855" s="7"/>
      <c r="P855" s="7"/>
      <c r="Q855" s="7"/>
    </row>
    <row r="856" spans="1:17" x14ac:dyDescent="0.2">
      <c r="A856" s="7"/>
      <c r="B856" s="2"/>
      <c r="C856" s="2"/>
      <c r="D856" s="2"/>
      <c r="E856" s="7" t="s">
        <v>2553</v>
      </c>
      <c r="F856" s="2" t="s">
        <v>2558</v>
      </c>
      <c r="G856" s="7">
        <v>300</v>
      </c>
      <c r="H856" s="7" t="s">
        <v>2552</v>
      </c>
      <c r="I856" s="7"/>
      <c r="J856" s="7"/>
      <c r="K856" s="7"/>
      <c r="L856" s="7"/>
      <c r="M856" s="7"/>
      <c r="N856" s="57">
        <f t="shared" si="13"/>
        <v>0</v>
      </c>
      <c r="O856" s="7"/>
      <c r="P856" s="7"/>
      <c r="Q856" s="7"/>
    </row>
    <row r="857" spans="1:17" x14ac:dyDescent="0.2">
      <c r="A857" s="7"/>
      <c r="B857" s="2"/>
      <c r="C857" s="2"/>
      <c r="D857" s="2"/>
      <c r="E857" s="7" t="s">
        <v>2554</v>
      </c>
      <c r="F857" s="2" t="s">
        <v>2559</v>
      </c>
      <c r="G857" s="7">
        <v>300</v>
      </c>
      <c r="H857" s="7" t="s">
        <v>2552</v>
      </c>
      <c r="I857" s="7"/>
      <c r="J857" s="7"/>
      <c r="K857" s="7"/>
      <c r="L857" s="7"/>
      <c r="M857" s="7"/>
      <c r="N857" s="57">
        <f t="shared" si="13"/>
        <v>0</v>
      </c>
      <c r="O857" s="7"/>
      <c r="P857" s="7"/>
      <c r="Q857" s="7"/>
    </row>
    <row r="858" spans="1:17" x14ac:dyDescent="0.2">
      <c r="A858" s="7"/>
      <c r="B858" s="2"/>
      <c r="C858" s="2"/>
      <c r="D858" s="2"/>
      <c r="E858" s="7" t="s">
        <v>2555</v>
      </c>
      <c r="F858" s="2" t="s">
        <v>2560</v>
      </c>
      <c r="G858" s="7">
        <v>300</v>
      </c>
      <c r="H858" s="7" t="s">
        <v>2552</v>
      </c>
      <c r="I858" s="7"/>
      <c r="J858" s="7"/>
      <c r="K858" s="7"/>
      <c r="L858" s="7"/>
      <c r="M858" s="7"/>
      <c r="N858" s="57">
        <f t="shared" si="13"/>
        <v>0</v>
      </c>
      <c r="O858" s="7"/>
      <c r="P858" s="7"/>
      <c r="Q858" s="7"/>
    </row>
    <row r="859" spans="1:17" x14ac:dyDescent="0.2">
      <c r="A859" s="7"/>
      <c r="B859" s="2"/>
      <c r="C859" s="2"/>
      <c r="D859" s="2"/>
      <c r="E859" s="7" t="s">
        <v>2556</v>
      </c>
      <c r="F859" s="2" t="s">
        <v>2561</v>
      </c>
      <c r="G859" s="7">
        <v>300</v>
      </c>
      <c r="H859" s="7" t="s">
        <v>2552</v>
      </c>
      <c r="I859" s="7"/>
      <c r="J859" s="7"/>
      <c r="K859" s="7"/>
      <c r="L859" s="7"/>
      <c r="M859" s="7"/>
      <c r="N859" s="57">
        <f t="shared" si="13"/>
        <v>0</v>
      </c>
      <c r="O859" s="7"/>
      <c r="P859" s="7"/>
      <c r="Q859" s="7"/>
    </row>
    <row r="860" spans="1:17" ht="72" x14ac:dyDescent="0.2">
      <c r="A860" s="7"/>
      <c r="B860" s="2" t="s">
        <v>312</v>
      </c>
      <c r="C860" s="2" t="s">
        <v>313</v>
      </c>
      <c r="D860" s="2" t="s">
        <v>314</v>
      </c>
      <c r="E860" s="7" t="s">
        <v>315</v>
      </c>
      <c r="F860" s="2" t="s">
        <v>1750</v>
      </c>
      <c r="G860" s="7">
        <v>24650</v>
      </c>
      <c r="H860" s="7" t="s">
        <v>885</v>
      </c>
      <c r="I860" s="7"/>
      <c r="J860" s="7"/>
      <c r="K860" s="7"/>
      <c r="L860" s="7"/>
      <c r="M860" s="7"/>
      <c r="N860" s="57">
        <f t="shared" si="13"/>
        <v>0</v>
      </c>
      <c r="O860" s="7"/>
      <c r="P860" s="7"/>
      <c r="Q860" s="7"/>
    </row>
    <row r="861" spans="1:17" ht="36" x14ac:dyDescent="0.2">
      <c r="A861" s="7"/>
      <c r="B861" s="2"/>
      <c r="C861" s="2"/>
      <c r="D861" s="2"/>
      <c r="E861" s="7" t="s">
        <v>316</v>
      </c>
      <c r="F861" s="2" t="s">
        <v>1751</v>
      </c>
      <c r="G861" s="7">
        <v>39600</v>
      </c>
      <c r="H861" s="7" t="s">
        <v>885</v>
      </c>
      <c r="I861" s="7"/>
      <c r="J861" s="7"/>
      <c r="K861" s="7"/>
      <c r="L861" s="7"/>
      <c r="M861" s="7"/>
      <c r="N861" s="57">
        <f t="shared" si="13"/>
        <v>0</v>
      </c>
      <c r="O861" s="7"/>
      <c r="P861" s="7"/>
      <c r="Q861" s="7"/>
    </row>
    <row r="862" spans="1:17" ht="36" x14ac:dyDescent="0.2">
      <c r="A862" s="7"/>
      <c r="B862" s="2"/>
      <c r="C862" s="2"/>
      <c r="D862" s="2"/>
      <c r="E862" s="7" t="s">
        <v>317</v>
      </c>
      <c r="F862" s="2" t="s">
        <v>1752</v>
      </c>
      <c r="G862" s="7">
        <v>126600</v>
      </c>
      <c r="H862" s="7" t="s">
        <v>885</v>
      </c>
      <c r="I862" s="7"/>
      <c r="J862" s="7"/>
      <c r="K862" s="7"/>
      <c r="L862" s="7"/>
      <c r="M862" s="7"/>
      <c r="N862" s="57">
        <f t="shared" si="13"/>
        <v>0</v>
      </c>
      <c r="O862" s="7"/>
      <c r="P862" s="7"/>
      <c r="Q862" s="7"/>
    </row>
    <row r="863" spans="1:17" ht="24" x14ac:dyDescent="0.2">
      <c r="A863" s="7"/>
      <c r="B863" s="2"/>
      <c r="C863" s="2"/>
      <c r="D863" s="2"/>
      <c r="E863" s="7" t="s">
        <v>318</v>
      </c>
      <c r="F863" s="2" t="s">
        <v>319</v>
      </c>
      <c r="G863" s="7">
        <v>4900</v>
      </c>
      <c r="H863" s="7" t="s">
        <v>885</v>
      </c>
      <c r="I863" s="7"/>
      <c r="J863" s="7"/>
      <c r="K863" s="7"/>
      <c r="L863" s="7"/>
      <c r="M863" s="7"/>
      <c r="N863" s="57">
        <f t="shared" si="13"/>
        <v>0</v>
      </c>
      <c r="O863" s="7"/>
      <c r="P863" s="7"/>
      <c r="Q863" s="7"/>
    </row>
    <row r="864" spans="1:17" x14ac:dyDescent="0.2">
      <c r="A864" s="7"/>
      <c r="B864" s="2"/>
      <c r="C864" s="2"/>
      <c r="D864" s="2"/>
      <c r="E864" s="7" t="s">
        <v>320</v>
      </c>
      <c r="F864" s="2" t="s">
        <v>321</v>
      </c>
      <c r="G864" s="7">
        <v>9700</v>
      </c>
      <c r="H864" s="7" t="s">
        <v>885</v>
      </c>
      <c r="I864" s="7"/>
      <c r="J864" s="7"/>
      <c r="K864" s="7"/>
      <c r="L864" s="7"/>
      <c r="M864" s="7"/>
      <c r="N864" s="57">
        <f t="shared" si="13"/>
        <v>0</v>
      </c>
      <c r="O864" s="7"/>
      <c r="P864" s="7"/>
      <c r="Q864" s="7"/>
    </row>
    <row r="865" spans="1:17" x14ac:dyDescent="0.2">
      <c r="A865" s="7"/>
      <c r="B865" s="2"/>
      <c r="C865" s="2"/>
      <c r="D865" s="2"/>
      <c r="E865" s="7" t="s">
        <v>322</v>
      </c>
      <c r="F865" s="2" t="s">
        <v>323</v>
      </c>
      <c r="G865" s="7">
        <v>21748</v>
      </c>
      <c r="H865" s="7" t="s">
        <v>885</v>
      </c>
      <c r="I865" s="7"/>
      <c r="J865" s="7"/>
      <c r="K865" s="7"/>
      <c r="L865" s="7"/>
      <c r="M865" s="7"/>
      <c r="N865" s="57">
        <f t="shared" si="13"/>
        <v>0</v>
      </c>
      <c r="O865" s="7"/>
      <c r="P865" s="7"/>
      <c r="Q865" s="7"/>
    </row>
    <row r="866" spans="1:17" x14ac:dyDescent="0.2">
      <c r="A866" s="7"/>
      <c r="B866" s="2"/>
      <c r="C866" s="2"/>
      <c r="D866" s="2"/>
      <c r="E866" s="7" t="s">
        <v>324</v>
      </c>
      <c r="F866" s="2" t="s">
        <v>325</v>
      </c>
      <c r="G866" s="7">
        <v>109800</v>
      </c>
      <c r="H866" s="7" t="s">
        <v>885</v>
      </c>
      <c r="I866" s="7"/>
      <c r="J866" s="7"/>
      <c r="K866" s="7"/>
      <c r="L866" s="7"/>
      <c r="M866" s="7"/>
      <c r="N866" s="57">
        <f t="shared" si="13"/>
        <v>0</v>
      </c>
      <c r="O866" s="7"/>
      <c r="P866" s="7"/>
      <c r="Q866" s="7"/>
    </row>
    <row r="867" spans="1:17" ht="48" x14ac:dyDescent="0.2">
      <c r="A867" s="7"/>
      <c r="B867" s="2"/>
      <c r="C867" s="2"/>
      <c r="D867" s="2"/>
      <c r="E867" s="7" t="s">
        <v>326</v>
      </c>
      <c r="F867" s="92" t="s">
        <v>2823</v>
      </c>
      <c r="G867" s="7">
        <v>1200300</v>
      </c>
      <c r="H867" s="7" t="s">
        <v>885</v>
      </c>
      <c r="I867" s="7"/>
      <c r="J867" s="7"/>
      <c r="K867" s="7"/>
      <c r="L867" s="7"/>
      <c r="M867" s="7"/>
      <c r="N867" s="57">
        <f t="shared" si="13"/>
        <v>0</v>
      </c>
      <c r="O867" s="7"/>
      <c r="P867" s="7"/>
      <c r="Q867" s="7"/>
    </row>
    <row r="868" spans="1:17" ht="36" x14ac:dyDescent="0.2">
      <c r="A868" s="7"/>
      <c r="B868" s="2"/>
      <c r="C868" s="2"/>
      <c r="D868" s="2"/>
      <c r="E868" s="7" t="s">
        <v>327</v>
      </c>
      <c r="F868" s="91" t="s">
        <v>2825</v>
      </c>
      <c r="G868" s="7">
        <v>1989950</v>
      </c>
      <c r="H868" s="7" t="s">
        <v>885</v>
      </c>
      <c r="I868" s="7"/>
      <c r="J868" s="7"/>
      <c r="K868" s="7"/>
      <c r="L868" s="7"/>
      <c r="M868" s="7"/>
      <c r="N868" s="57">
        <f t="shared" si="13"/>
        <v>0</v>
      </c>
      <c r="O868" s="7"/>
      <c r="P868" s="7"/>
      <c r="Q868" s="7"/>
    </row>
    <row r="869" spans="1:17" x14ac:dyDescent="0.2">
      <c r="A869" s="7"/>
      <c r="B869" s="2"/>
      <c r="C869" s="2"/>
      <c r="D869" s="2"/>
      <c r="E869" s="7" t="s">
        <v>328</v>
      </c>
      <c r="F869" s="2" t="s">
        <v>1753</v>
      </c>
      <c r="G869" s="7">
        <v>22040</v>
      </c>
      <c r="H869" s="7" t="s">
        <v>885</v>
      </c>
      <c r="I869" s="7"/>
      <c r="J869" s="7"/>
      <c r="K869" s="7"/>
      <c r="L869" s="7"/>
      <c r="M869" s="7"/>
      <c r="N869" s="57">
        <f t="shared" si="13"/>
        <v>0</v>
      </c>
      <c r="O869" s="7"/>
      <c r="P869" s="7"/>
      <c r="Q869" s="7"/>
    </row>
    <row r="870" spans="1:17" ht="132" x14ac:dyDescent="0.2">
      <c r="A870" s="7"/>
      <c r="B870" s="2"/>
      <c r="C870" s="2"/>
      <c r="D870" s="2"/>
      <c r="E870" s="7" t="s">
        <v>329</v>
      </c>
      <c r="F870" s="66" t="s">
        <v>1949</v>
      </c>
      <c r="G870" s="7">
        <v>600</v>
      </c>
      <c r="H870" s="7" t="s">
        <v>885</v>
      </c>
      <c r="I870" s="7"/>
      <c r="J870" s="7"/>
      <c r="K870" s="7"/>
      <c r="L870" s="7"/>
      <c r="M870" s="7"/>
      <c r="N870" s="57">
        <f t="shared" si="13"/>
        <v>0</v>
      </c>
      <c r="O870" s="7"/>
      <c r="P870" s="7"/>
      <c r="Q870" s="7"/>
    </row>
    <row r="871" spans="1:17" ht="72" x14ac:dyDescent="0.2">
      <c r="A871" s="7"/>
      <c r="B871" s="2"/>
      <c r="C871" s="2" t="s">
        <v>330</v>
      </c>
      <c r="D871" s="2" t="s">
        <v>331</v>
      </c>
      <c r="E871" s="7" t="s">
        <v>332</v>
      </c>
      <c r="F871" s="2" t="s">
        <v>333</v>
      </c>
      <c r="G871" s="7">
        <v>13000</v>
      </c>
      <c r="H871" s="7" t="s">
        <v>885</v>
      </c>
      <c r="I871" s="7"/>
      <c r="J871" s="7"/>
      <c r="K871" s="7"/>
      <c r="L871" s="7"/>
      <c r="M871" s="7"/>
      <c r="N871" s="57">
        <f t="shared" si="13"/>
        <v>0</v>
      </c>
      <c r="O871" s="7"/>
      <c r="P871" s="7"/>
      <c r="Q871" s="7"/>
    </row>
    <row r="872" spans="1:17" ht="24" x14ac:dyDescent="0.2">
      <c r="A872" s="7"/>
      <c r="B872" s="2"/>
      <c r="C872" s="2"/>
      <c r="D872" s="2"/>
      <c r="E872" s="7" t="s">
        <v>334</v>
      </c>
      <c r="F872" s="2" t="s">
        <v>917</v>
      </c>
      <c r="G872" s="7">
        <v>4000</v>
      </c>
      <c r="H872" s="7" t="s">
        <v>885</v>
      </c>
      <c r="I872" s="7"/>
      <c r="J872" s="7"/>
      <c r="K872" s="7"/>
      <c r="L872" s="7"/>
      <c r="M872" s="7"/>
      <c r="N872" s="57">
        <f t="shared" si="13"/>
        <v>0</v>
      </c>
      <c r="O872" s="7"/>
      <c r="P872" s="7"/>
      <c r="Q872" s="7"/>
    </row>
    <row r="873" spans="1:17" ht="24" x14ac:dyDescent="0.2">
      <c r="A873" s="7"/>
      <c r="B873" s="2"/>
      <c r="C873" s="2"/>
      <c r="D873" s="2"/>
      <c r="E873" s="7" t="s">
        <v>918</v>
      </c>
      <c r="F873" s="2" t="s">
        <v>919</v>
      </c>
      <c r="G873" s="7">
        <v>4000</v>
      </c>
      <c r="H873" s="7" t="s">
        <v>885</v>
      </c>
      <c r="I873" s="7"/>
      <c r="J873" s="7"/>
      <c r="K873" s="7"/>
      <c r="L873" s="7"/>
      <c r="M873" s="7"/>
      <c r="N873" s="57">
        <f t="shared" si="13"/>
        <v>0</v>
      </c>
      <c r="O873" s="7"/>
      <c r="P873" s="7"/>
      <c r="Q873" s="7"/>
    </row>
    <row r="874" spans="1:17" ht="36" x14ac:dyDescent="0.2">
      <c r="A874" s="7"/>
      <c r="B874" s="2"/>
      <c r="C874" s="2"/>
      <c r="D874" s="2"/>
      <c r="E874" s="7" t="s">
        <v>920</v>
      </c>
      <c r="F874" s="2" t="s">
        <v>1870</v>
      </c>
      <c r="G874" s="7">
        <v>62000</v>
      </c>
      <c r="H874" s="7" t="s">
        <v>885</v>
      </c>
      <c r="I874" s="7"/>
      <c r="J874" s="7"/>
      <c r="K874" s="7"/>
      <c r="L874" s="7"/>
      <c r="M874" s="7"/>
      <c r="N874" s="57">
        <f t="shared" si="13"/>
        <v>0</v>
      </c>
      <c r="O874" s="7"/>
      <c r="P874" s="7"/>
      <c r="Q874" s="7"/>
    </row>
    <row r="875" spans="1:17" ht="36" x14ac:dyDescent="0.2">
      <c r="A875" s="7"/>
      <c r="B875" s="2"/>
      <c r="C875" s="2"/>
      <c r="D875" s="2"/>
      <c r="E875" s="7" t="s">
        <v>921</v>
      </c>
      <c r="F875" s="2" t="s">
        <v>1871</v>
      </c>
      <c r="G875" s="7">
        <v>1500</v>
      </c>
      <c r="H875" s="7" t="s">
        <v>885</v>
      </c>
      <c r="I875" s="7"/>
      <c r="J875" s="7"/>
      <c r="K875" s="7"/>
      <c r="L875" s="7"/>
      <c r="M875" s="7"/>
      <c r="N875" s="57">
        <f t="shared" si="13"/>
        <v>0</v>
      </c>
      <c r="O875" s="7"/>
      <c r="P875" s="7"/>
      <c r="Q875" s="7"/>
    </row>
    <row r="876" spans="1:17" x14ac:dyDescent="0.2">
      <c r="A876" s="7"/>
      <c r="B876" s="2"/>
      <c r="C876" s="2"/>
      <c r="D876" s="2"/>
      <c r="E876" s="7" t="s">
        <v>922</v>
      </c>
      <c r="F876" s="2" t="s">
        <v>923</v>
      </c>
      <c r="G876" s="7">
        <v>500</v>
      </c>
      <c r="H876" s="7" t="s">
        <v>885</v>
      </c>
      <c r="I876" s="7"/>
      <c r="J876" s="7"/>
      <c r="K876" s="7"/>
      <c r="L876" s="7"/>
      <c r="M876" s="7"/>
      <c r="N876" s="57">
        <f t="shared" si="13"/>
        <v>0</v>
      </c>
      <c r="O876" s="7"/>
      <c r="P876" s="7"/>
      <c r="Q876" s="7"/>
    </row>
    <row r="877" spans="1:17" ht="36" x14ac:dyDescent="0.2">
      <c r="A877" s="7"/>
      <c r="B877" s="2"/>
      <c r="C877" s="2"/>
      <c r="D877" s="2"/>
      <c r="E877" s="7" t="s">
        <v>1576</v>
      </c>
      <c r="F877" s="2" t="s">
        <v>1577</v>
      </c>
      <c r="G877" s="7">
        <v>1800</v>
      </c>
      <c r="H877" s="7" t="s">
        <v>885</v>
      </c>
      <c r="I877" s="7"/>
      <c r="J877" s="7"/>
      <c r="K877" s="7"/>
      <c r="L877" s="7"/>
      <c r="M877" s="7"/>
      <c r="N877" s="57">
        <f t="shared" si="13"/>
        <v>0</v>
      </c>
      <c r="O877" s="7"/>
      <c r="P877" s="7"/>
      <c r="Q877" s="7"/>
    </row>
    <row r="878" spans="1:17" ht="36" x14ac:dyDescent="0.2">
      <c r="A878" s="7"/>
      <c r="B878" s="2"/>
      <c r="C878" s="2" t="s">
        <v>924</v>
      </c>
      <c r="D878" s="2" t="s">
        <v>925</v>
      </c>
      <c r="E878" s="7" t="s">
        <v>926</v>
      </c>
      <c r="F878" s="2" t="s">
        <v>927</v>
      </c>
      <c r="G878" s="7">
        <v>67457</v>
      </c>
      <c r="H878" s="7" t="s">
        <v>885</v>
      </c>
      <c r="I878" s="7"/>
      <c r="J878" s="7"/>
      <c r="K878" s="7"/>
      <c r="L878" s="7"/>
      <c r="M878" s="7"/>
      <c r="N878" s="57">
        <f t="shared" si="13"/>
        <v>0</v>
      </c>
      <c r="O878" s="7"/>
      <c r="P878" s="7"/>
      <c r="Q878" s="7"/>
    </row>
    <row r="879" spans="1:17" x14ac:dyDescent="0.2">
      <c r="A879" s="7"/>
      <c r="B879" s="2"/>
      <c r="C879" s="2"/>
      <c r="D879" s="2"/>
      <c r="E879" s="7" t="s">
        <v>928</v>
      </c>
      <c r="F879" s="2" t="s">
        <v>929</v>
      </c>
      <c r="G879" s="7">
        <v>38110</v>
      </c>
      <c r="H879" s="7" t="s">
        <v>885</v>
      </c>
      <c r="I879" s="7"/>
      <c r="J879" s="7"/>
      <c r="K879" s="7"/>
      <c r="L879" s="7"/>
      <c r="M879" s="7"/>
      <c r="N879" s="57">
        <f t="shared" si="13"/>
        <v>0</v>
      </c>
      <c r="O879" s="7"/>
      <c r="P879" s="7"/>
      <c r="Q879" s="7"/>
    </row>
    <row r="880" spans="1:17" x14ac:dyDescent="0.2">
      <c r="A880" s="7"/>
      <c r="B880" s="2"/>
      <c r="C880" s="2"/>
      <c r="D880" s="2"/>
      <c r="E880" s="7" t="s">
        <v>930</v>
      </c>
      <c r="F880" s="2" t="s">
        <v>931</v>
      </c>
      <c r="G880" s="7">
        <v>5280</v>
      </c>
      <c r="H880" s="7" t="s">
        <v>885</v>
      </c>
      <c r="I880" s="7"/>
      <c r="J880" s="7"/>
      <c r="K880" s="7"/>
      <c r="L880" s="7"/>
      <c r="M880" s="7"/>
      <c r="N880" s="57">
        <f t="shared" si="13"/>
        <v>0</v>
      </c>
      <c r="O880" s="7"/>
      <c r="P880" s="7"/>
      <c r="Q880" s="7"/>
    </row>
    <row r="881" spans="1:17" x14ac:dyDescent="0.2">
      <c r="A881" s="7"/>
      <c r="B881" s="2"/>
      <c r="C881" s="2"/>
      <c r="D881" s="2"/>
      <c r="E881" s="7" t="s">
        <v>932</v>
      </c>
      <c r="F881" s="2" t="s">
        <v>933</v>
      </c>
      <c r="G881" s="7">
        <v>2995</v>
      </c>
      <c r="H881" s="7" t="s">
        <v>885</v>
      </c>
      <c r="I881" s="7"/>
      <c r="J881" s="7"/>
      <c r="K881" s="7"/>
      <c r="L881" s="7"/>
      <c r="M881" s="7"/>
      <c r="N881" s="57">
        <f t="shared" si="13"/>
        <v>0</v>
      </c>
      <c r="O881" s="7"/>
      <c r="P881" s="7"/>
      <c r="Q881" s="7"/>
    </row>
    <row r="882" spans="1:17" ht="84" x14ac:dyDescent="0.2">
      <c r="A882" s="7"/>
      <c r="B882" s="2"/>
      <c r="C882" s="2" t="s">
        <v>934</v>
      </c>
      <c r="D882" s="2" t="s">
        <v>935</v>
      </c>
      <c r="E882" s="36" t="s">
        <v>938</v>
      </c>
      <c r="F882" s="17" t="s">
        <v>419</v>
      </c>
      <c r="G882" s="36">
        <v>84200</v>
      </c>
      <c r="H882" s="36" t="s">
        <v>885</v>
      </c>
      <c r="I882" s="17"/>
      <c r="J882" s="7"/>
      <c r="K882" s="7"/>
      <c r="L882" s="7"/>
      <c r="M882" s="7"/>
      <c r="N882" s="57">
        <f t="shared" si="13"/>
        <v>0</v>
      </c>
      <c r="O882" s="7"/>
      <c r="P882" s="7"/>
      <c r="Q882" s="7"/>
    </row>
    <row r="883" spans="1:17" ht="120" x14ac:dyDescent="0.2">
      <c r="A883" s="7"/>
      <c r="B883" s="2"/>
      <c r="C883" s="2"/>
      <c r="D883" s="2"/>
      <c r="E883" s="36" t="s">
        <v>420</v>
      </c>
      <c r="F883" s="17" t="s">
        <v>2665</v>
      </c>
      <c r="G883" s="36">
        <v>40</v>
      </c>
      <c r="H883" s="36" t="s">
        <v>885</v>
      </c>
      <c r="I883" s="17"/>
      <c r="J883" s="7"/>
      <c r="K883" s="7"/>
      <c r="L883" s="7"/>
      <c r="M883" s="7"/>
      <c r="N883" s="57">
        <f t="shared" si="13"/>
        <v>0</v>
      </c>
      <c r="O883" s="7"/>
      <c r="P883" s="7"/>
      <c r="Q883" s="7"/>
    </row>
    <row r="884" spans="1:17" ht="132" x14ac:dyDescent="0.2">
      <c r="A884" s="7"/>
      <c r="B884" s="2"/>
      <c r="C884" s="2"/>
      <c r="D884" s="2"/>
      <c r="E884" s="36" t="s">
        <v>936</v>
      </c>
      <c r="F884" s="17" t="s">
        <v>2004</v>
      </c>
      <c r="G884" s="36">
        <v>186200</v>
      </c>
      <c r="H884" s="36" t="s">
        <v>885</v>
      </c>
      <c r="I884" s="17"/>
      <c r="J884" s="7"/>
      <c r="K884" s="7"/>
      <c r="L884" s="7"/>
      <c r="M884" s="7"/>
      <c r="N884" s="57">
        <f t="shared" si="13"/>
        <v>0</v>
      </c>
      <c r="O884" s="7"/>
      <c r="P884" s="7"/>
      <c r="Q884" s="7"/>
    </row>
    <row r="885" spans="1:17" ht="132" x14ac:dyDescent="0.2">
      <c r="A885" s="7"/>
      <c r="B885" s="2"/>
      <c r="C885" s="2"/>
      <c r="D885" s="2"/>
      <c r="E885" s="36" t="s">
        <v>937</v>
      </c>
      <c r="F885" s="17" t="s">
        <v>2666</v>
      </c>
      <c r="G885" s="36">
        <v>22420</v>
      </c>
      <c r="H885" s="36" t="s">
        <v>885</v>
      </c>
      <c r="I885" s="17"/>
      <c r="J885" s="7"/>
      <c r="K885" s="7"/>
      <c r="L885" s="7"/>
      <c r="M885" s="7"/>
      <c r="N885" s="57">
        <f t="shared" si="13"/>
        <v>0</v>
      </c>
      <c r="O885" s="7"/>
      <c r="P885" s="7"/>
      <c r="Q885" s="7"/>
    </row>
    <row r="886" spans="1:17" ht="120" x14ac:dyDescent="0.2">
      <c r="A886" s="7"/>
      <c r="B886" s="2"/>
      <c r="C886" s="2"/>
      <c r="D886" s="2"/>
      <c r="E886" s="36" t="s">
        <v>421</v>
      </c>
      <c r="F886" s="17" t="s">
        <v>2667</v>
      </c>
      <c r="G886" s="36">
        <v>690</v>
      </c>
      <c r="H886" s="36" t="s">
        <v>885</v>
      </c>
      <c r="I886" s="17"/>
      <c r="J886" s="7"/>
      <c r="K886" s="7"/>
      <c r="L886" s="7"/>
      <c r="M886" s="7"/>
      <c r="N886" s="57">
        <f t="shared" si="13"/>
        <v>0</v>
      </c>
      <c r="O886" s="7"/>
      <c r="P886" s="7"/>
      <c r="Q886" s="7"/>
    </row>
    <row r="887" spans="1:17" ht="180" x14ac:dyDescent="0.2">
      <c r="A887" s="7"/>
      <c r="B887" s="2"/>
      <c r="C887" s="2"/>
      <c r="D887" s="2"/>
      <c r="E887" s="36" t="s">
        <v>422</v>
      </c>
      <c r="F887" s="17" t="s">
        <v>2668</v>
      </c>
      <c r="G887" s="36">
        <v>200000</v>
      </c>
      <c r="H887" s="36" t="s">
        <v>885</v>
      </c>
      <c r="I887" s="17"/>
      <c r="J887" s="7"/>
      <c r="K887" s="7"/>
      <c r="L887" s="7"/>
      <c r="M887" s="7"/>
      <c r="N887" s="57">
        <f t="shared" si="13"/>
        <v>0</v>
      </c>
      <c r="O887" s="7"/>
      <c r="P887" s="7"/>
      <c r="Q887" s="7"/>
    </row>
    <row r="888" spans="1:17" ht="180" x14ac:dyDescent="0.2">
      <c r="A888" s="7"/>
      <c r="B888" s="2"/>
      <c r="C888" s="2"/>
      <c r="D888" s="2"/>
      <c r="E888" s="36" t="s">
        <v>423</v>
      </c>
      <c r="F888" s="17" t="s">
        <v>2669</v>
      </c>
      <c r="G888" s="36">
        <v>3000</v>
      </c>
      <c r="H888" s="36" t="s">
        <v>885</v>
      </c>
      <c r="I888" s="17"/>
      <c r="J888" s="7"/>
      <c r="K888" s="7"/>
      <c r="L888" s="7"/>
      <c r="M888" s="7"/>
      <c r="N888" s="57">
        <f t="shared" si="13"/>
        <v>0</v>
      </c>
      <c r="O888" s="7"/>
      <c r="P888" s="7"/>
      <c r="Q888" s="7"/>
    </row>
    <row r="889" spans="1:17" ht="120" x14ac:dyDescent="0.2">
      <c r="A889" s="7"/>
      <c r="B889" s="2"/>
      <c r="C889" s="2"/>
      <c r="D889" s="2"/>
      <c r="E889" s="36" t="s">
        <v>1551</v>
      </c>
      <c r="F889" s="17" t="s">
        <v>2005</v>
      </c>
      <c r="G889" s="36">
        <v>600</v>
      </c>
      <c r="H889" s="36" t="s">
        <v>885</v>
      </c>
      <c r="I889" s="17"/>
      <c r="J889" s="7"/>
      <c r="K889" s="7"/>
      <c r="L889" s="7"/>
      <c r="M889" s="7"/>
      <c r="N889" s="57">
        <f t="shared" si="13"/>
        <v>0</v>
      </c>
      <c r="O889" s="7"/>
      <c r="P889" s="7"/>
      <c r="Q889" s="7"/>
    </row>
    <row r="890" spans="1:17" x14ac:dyDescent="0.2">
      <c r="A890" s="7"/>
      <c r="B890" s="2"/>
      <c r="C890" s="2"/>
      <c r="D890" s="2"/>
      <c r="E890" s="7" t="s">
        <v>424</v>
      </c>
      <c r="F890" s="2" t="s">
        <v>425</v>
      </c>
      <c r="G890" s="7">
        <v>2228</v>
      </c>
      <c r="H890" s="7" t="s">
        <v>885</v>
      </c>
      <c r="I890" s="7"/>
      <c r="J890" s="7"/>
      <c r="K890" s="7"/>
      <c r="L890" s="7"/>
      <c r="M890" s="7"/>
      <c r="N890" s="57">
        <f t="shared" si="13"/>
        <v>0</v>
      </c>
      <c r="O890" s="7"/>
      <c r="P890" s="7"/>
      <c r="Q890" s="7"/>
    </row>
    <row r="891" spans="1:17" x14ac:dyDescent="0.2">
      <c r="A891" s="7"/>
      <c r="B891" s="2"/>
      <c r="C891" s="2"/>
      <c r="D891" s="2"/>
      <c r="E891" s="7" t="s">
        <v>426</v>
      </c>
      <c r="F891" s="2" t="s">
        <v>427</v>
      </c>
      <c r="G891" s="7">
        <v>3780</v>
      </c>
      <c r="H891" s="7" t="s">
        <v>885</v>
      </c>
      <c r="I891" s="7"/>
      <c r="J891" s="7"/>
      <c r="K891" s="7"/>
      <c r="L891" s="7"/>
      <c r="M891" s="7"/>
      <c r="N891" s="57">
        <f t="shared" si="13"/>
        <v>0</v>
      </c>
      <c r="O891" s="7"/>
      <c r="P891" s="7"/>
      <c r="Q891" s="7"/>
    </row>
    <row r="892" spans="1:17" x14ac:dyDescent="0.2">
      <c r="A892" s="7"/>
      <c r="B892" s="2"/>
      <c r="C892" s="2"/>
      <c r="D892" s="2"/>
      <c r="E892" s="7" t="s">
        <v>428</v>
      </c>
      <c r="F892" s="2" t="s">
        <v>429</v>
      </c>
      <c r="G892" s="7">
        <v>9776</v>
      </c>
      <c r="H892" s="7" t="s">
        <v>885</v>
      </c>
      <c r="I892" s="7"/>
      <c r="J892" s="7"/>
      <c r="K892" s="7"/>
      <c r="L892" s="7"/>
      <c r="M892" s="7"/>
      <c r="N892" s="57">
        <f t="shared" si="13"/>
        <v>0</v>
      </c>
      <c r="O892" s="7"/>
      <c r="P892" s="7"/>
      <c r="Q892" s="7"/>
    </row>
    <row r="893" spans="1:17" ht="120" x14ac:dyDescent="0.2">
      <c r="A893" s="7"/>
      <c r="B893" s="2"/>
      <c r="C893" s="2"/>
      <c r="D893" s="2"/>
      <c r="E893" s="7" t="s">
        <v>430</v>
      </c>
      <c r="F893" s="2" t="s">
        <v>1867</v>
      </c>
      <c r="G893" s="7">
        <v>40000</v>
      </c>
      <c r="H893" s="7" t="s">
        <v>885</v>
      </c>
      <c r="I893" s="7"/>
      <c r="J893" s="7"/>
      <c r="K893" s="7"/>
      <c r="L893" s="7"/>
      <c r="M893" s="7"/>
      <c r="N893" s="57">
        <f t="shared" ref="N893:N956" si="14">G893*K893</f>
        <v>0</v>
      </c>
      <c r="O893" s="7"/>
      <c r="P893" s="7"/>
      <c r="Q893" s="7"/>
    </row>
    <row r="894" spans="1:17" ht="108" x14ac:dyDescent="0.2">
      <c r="A894" s="7"/>
      <c r="B894" s="2"/>
      <c r="C894" s="2"/>
      <c r="D894" s="2"/>
      <c r="E894" s="7" t="s">
        <v>431</v>
      </c>
      <c r="F894" s="2" t="s">
        <v>2670</v>
      </c>
      <c r="G894" s="7">
        <v>11000</v>
      </c>
      <c r="H894" s="7" t="s">
        <v>885</v>
      </c>
      <c r="I894" s="7"/>
      <c r="J894" s="7"/>
      <c r="K894" s="7"/>
      <c r="L894" s="7"/>
      <c r="M894" s="7"/>
      <c r="N894" s="57">
        <f t="shared" si="14"/>
        <v>0</v>
      </c>
      <c r="O894" s="7"/>
      <c r="P894" s="7"/>
      <c r="Q894" s="7"/>
    </row>
    <row r="895" spans="1:17" ht="84" x14ac:dyDescent="0.2">
      <c r="A895" s="7"/>
      <c r="B895" s="2"/>
      <c r="C895" s="2"/>
      <c r="D895" s="2"/>
      <c r="E895" s="7" t="s">
        <v>1550</v>
      </c>
      <c r="F895" s="2" t="s">
        <v>2671</v>
      </c>
      <c r="G895" s="7">
        <v>46000</v>
      </c>
      <c r="H895" s="7" t="s">
        <v>885</v>
      </c>
      <c r="I895" s="7"/>
      <c r="J895" s="7"/>
      <c r="K895" s="7"/>
      <c r="L895" s="7"/>
      <c r="M895" s="7"/>
      <c r="N895" s="57">
        <f t="shared" si="14"/>
        <v>0</v>
      </c>
      <c r="O895" s="7"/>
      <c r="P895" s="7"/>
      <c r="Q895" s="7"/>
    </row>
    <row r="896" spans="1:17" ht="96" x14ac:dyDescent="0.2">
      <c r="A896" s="7"/>
      <c r="B896" s="2"/>
      <c r="C896" s="2"/>
      <c r="D896" s="2"/>
      <c r="E896" s="7" t="s">
        <v>432</v>
      </c>
      <c r="F896" s="2" t="s">
        <v>1841</v>
      </c>
      <c r="G896" s="7">
        <v>4000</v>
      </c>
      <c r="H896" s="7" t="s">
        <v>885</v>
      </c>
      <c r="I896" s="7"/>
      <c r="J896" s="7"/>
      <c r="K896" s="7"/>
      <c r="L896" s="7"/>
      <c r="M896" s="7"/>
      <c r="N896" s="57">
        <f t="shared" si="14"/>
        <v>0</v>
      </c>
      <c r="O896" s="7"/>
      <c r="P896" s="7"/>
      <c r="Q896" s="7"/>
    </row>
    <row r="897" spans="1:17" ht="84" x14ac:dyDescent="0.2">
      <c r="A897" s="7"/>
      <c r="B897" s="2"/>
      <c r="C897" s="2"/>
      <c r="D897" s="2"/>
      <c r="E897" s="7" t="s">
        <v>433</v>
      </c>
      <c r="F897" s="2" t="s">
        <v>1754</v>
      </c>
      <c r="G897" s="7">
        <v>290000</v>
      </c>
      <c r="H897" s="7" t="s">
        <v>885</v>
      </c>
      <c r="I897" s="7"/>
      <c r="J897" s="7"/>
      <c r="K897" s="7"/>
      <c r="L897" s="7"/>
      <c r="M897" s="7"/>
      <c r="N897" s="57">
        <f t="shared" si="14"/>
        <v>0</v>
      </c>
      <c r="O897" s="7"/>
      <c r="P897" s="7"/>
      <c r="Q897" s="7"/>
    </row>
    <row r="898" spans="1:17" ht="48" x14ac:dyDescent="0.2">
      <c r="A898" s="7"/>
      <c r="B898" s="2"/>
      <c r="C898" s="2"/>
      <c r="D898" s="2"/>
      <c r="E898" s="7" t="s">
        <v>1549</v>
      </c>
      <c r="F898" s="48" t="s">
        <v>1552</v>
      </c>
      <c r="G898" s="7">
        <v>500</v>
      </c>
      <c r="H898" s="7" t="s">
        <v>885</v>
      </c>
      <c r="I898" s="7"/>
      <c r="J898" s="7"/>
      <c r="K898" s="7"/>
      <c r="L898" s="7"/>
      <c r="M898" s="7"/>
      <c r="N898" s="57">
        <f t="shared" si="14"/>
        <v>0</v>
      </c>
      <c r="O898" s="7"/>
      <c r="P898" s="7"/>
      <c r="Q898" s="7"/>
    </row>
    <row r="899" spans="1:17" ht="72" x14ac:dyDescent="0.2">
      <c r="A899" s="7"/>
      <c r="B899" s="2"/>
      <c r="C899" s="2" t="s">
        <v>434</v>
      </c>
      <c r="D899" s="2" t="s">
        <v>435</v>
      </c>
      <c r="E899" s="7" t="s">
        <v>436</v>
      </c>
      <c r="F899" s="2" t="s">
        <v>437</v>
      </c>
      <c r="G899" s="7">
        <v>140</v>
      </c>
      <c r="H899" s="7" t="s">
        <v>885</v>
      </c>
      <c r="I899" s="7"/>
      <c r="J899" s="7"/>
      <c r="K899" s="7"/>
      <c r="L899" s="7"/>
      <c r="M899" s="7"/>
      <c r="N899" s="57">
        <f t="shared" si="14"/>
        <v>0</v>
      </c>
      <c r="O899" s="7"/>
      <c r="P899" s="7"/>
      <c r="Q899" s="7"/>
    </row>
    <row r="900" spans="1:17" x14ac:dyDescent="0.2">
      <c r="A900" s="7"/>
      <c r="B900" s="2"/>
      <c r="C900" s="2"/>
      <c r="D900" s="2"/>
      <c r="E900" s="7" t="s">
        <v>438</v>
      </c>
      <c r="F900" s="2" t="s">
        <v>2013</v>
      </c>
      <c r="G900" s="7">
        <v>4160</v>
      </c>
      <c r="H900" s="7" t="s">
        <v>885</v>
      </c>
      <c r="I900" s="7"/>
      <c r="J900" s="7"/>
      <c r="K900" s="7"/>
      <c r="L900" s="7"/>
      <c r="M900" s="7"/>
      <c r="N900" s="57">
        <f t="shared" si="14"/>
        <v>0</v>
      </c>
      <c r="O900" s="7"/>
      <c r="P900" s="7"/>
      <c r="Q900" s="7"/>
    </row>
    <row r="901" spans="1:17" x14ac:dyDescent="0.2">
      <c r="A901" s="7"/>
      <c r="B901" s="2"/>
      <c r="C901" s="2"/>
      <c r="D901" s="2"/>
      <c r="E901" s="7" t="s">
        <v>439</v>
      </c>
      <c r="F901" s="2" t="s">
        <v>440</v>
      </c>
      <c r="G901" s="7">
        <v>5800</v>
      </c>
      <c r="H901" s="7" t="s">
        <v>885</v>
      </c>
      <c r="I901" s="7"/>
      <c r="J901" s="7"/>
      <c r="K901" s="7"/>
      <c r="L901" s="7"/>
      <c r="M901" s="7"/>
      <c r="N901" s="57">
        <f t="shared" si="14"/>
        <v>0</v>
      </c>
      <c r="O901" s="7"/>
      <c r="P901" s="7"/>
      <c r="Q901" s="7"/>
    </row>
    <row r="902" spans="1:17" x14ac:dyDescent="0.2">
      <c r="A902" s="7"/>
      <c r="B902" s="2"/>
      <c r="C902" s="2"/>
      <c r="D902" s="2"/>
      <c r="E902" s="7" t="s">
        <v>441</v>
      </c>
      <c r="F902" s="2" t="s">
        <v>442</v>
      </c>
      <c r="G902" s="7">
        <v>228</v>
      </c>
      <c r="H902" s="7" t="s">
        <v>885</v>
      </c>
      <c r="I902" s="7"/>
      <c r="J902" s="7"/>
      <c r="K902" s="7"/>
      <c r="L902" s="7"/>
      <c r="M902" s="7"/>
      <c r="N902" s="57">
        <f t="shared" si="14"/>
        <v>0</v>
      </c>
      <c r="O902" s="7"/>
      <c r="P902" s="7"/>
      <c r="Q902" s="7"/>
    </row>
    <row r="903" spans="1:17" x14ac:dyDescent="0.2">
      <c r="A903" s="7"/>
      <c r="B903" s="2"/>
      <c r="C903" s="2"/>
      <c r="D903" s="2"/>
      <c r="E903" s="7" t="s">
        <v>443</v>
      </c>
      <c r="F903" s="2" t="s">
        <v>444</v>
      </c>
      <c r="G903" s="7">
        <v>135</v>
      </c>
      <c r="H903" s="7" t="s">
        <v>885</v>
      </c>
      <c r="I903" s="7"/>
      <c r="J903" s="7"/>
      <c r="K903" s="7"/>
      <c r="L903" s="7"/>
      <c r="M903" s="7"/>
      <c r="N903" s="57">
        <f t="shared" si="14"/>
        <v>0</v>
      </c>
      <c r="O903" s="7"/>
      <c r="P903" s="7"/>
      <c r="Q903" s="7"/>
    </row>
    <row r="904" spans="1:17" x14ac:dyDescent="0.2">
      <c r="A904" s="7"/>
      <c r="B904" s="2"/>
      <c r="C904" s="2"/>
      <c r="D904" s="2"/>
      <c r="E904" s="7" t="s">
        <v>445</v>
      </c>
      <c r="F904" s="2" t="s">
        <v>446</v>
      </c>
      <c r="G904" s="7">
        <v>570</v>
      </c>
      <c r="H904" s="7" t="s">
        <v>885</v>
      </c>
      <c r="I904" s="7"/>
      <c r="J904" s="7"/>
      <c r="K904" s="7"/>
      <c r="L904" s="7"/>
      <c r="M904" s="7"/>
      <c r="N904" s="57">
        <f t="shared" si="14"/>
        <v>0</v>
      </c>
      <c r="O904" s="7"/>
      <c r="P904" s="7"/>
      <c r="Q904" s="7"/>
    </row>
    <row r="905" spans="1:17" x14ac:dyDescent="0.2">
      <c r="A905" s="7"/>
      <c r="B905" s="2"/>
      <c r="C905" s="2"/>
      <c r="D905" s="2"/>
      <c r="E905" s="7" t="s">
        <v>447</v>
      </c>
      <c r="F905" s="2" t="s">
        <v>448</v>
      </c>
      <c r="G905" s="7">
        <v>353</v>
      </c>
      <c r="H905" s="7" t="s">
        <v>885</v>
      </c>
      <c r="I905" s="7"/>
      <c r="J905" s="7"/>
      <c r="K905" s="7"/>
      <c r="L905" s="7"/>
      <c r="M905" s="7"/>
      <c r="N905" s="57">
        <f t="shared" si="14"/>
        <v>0</v>
      </c>
      <c r="O905" s="7"/>
      <c r="P905" s="7"/>
      <c r="Q905" s="7"/>
    </row>
    <row r="906" spans="1:17" ht="24" x14ac:dyDescent="0.2">
      <c r="A906" s="7"/>
      <c r="B906" s="2"/>
      <c r="C906" s="2"/>
      <c r="D906" s="2"/>
      <c r="E906" s="7" t="s">
        <v>449</v>
      </c>
      <c r="F906" s="2" t="s">
        <v>450</v>
      </c>
      <c r="G906" s="7">
        <v>89050</v>
      </c>
      <c r="H906" s="7" t="s">
        <v>885</v>
      </c>
      <c r="I906" s="72"/>
      <c r="J906" s="7"/>
      <c r="K906" s="7"/>
      <c r="L906" s="7"/>
      <c r="M906" s="7"/>
      <c r="N906" s="57">
        <f t="shared" si="14"/>
        <v>0</v>
      </c>
      <c r="O906" s="7"/>
      <c r="P906" s="7"/>
      <c r="Q906" s="7"/>
    </row>
    <row r="907" spans="1:17" ht="24" x14ac:dyDescent="0.2">
      <c r="A907" s="7"/>
      <c r="B907" s="2"/>
      <c r="C907" s="2"/>
      <c r="D907" s="2"/>
      <c r="E907" s="7" t="s">
        <v>451</v>
      </c>
      <c r="F907" s="2" t="s">
        <v>452</v>
      </c>
      <c r="G907" s="7">
        <v>5790</v>
      </c>
      <c r="H907" s="7" t="s">
        <v>885</v>
      </c>
      <c r="I907" s="73"/>
      <c r="J907" s="7"/>
      <c r="K907" s="7"/>
      <c r="L907" s="7"/>
      <c r="M907" s="7"/>
      <c r="N907" s="57">
        <f t="shared" si="14"/>
        <v>0</v>
      </c>
      <c r="O907" s="7"/>
      <c r="P907" s="7"/>
      <c r="Q907" s="7"/>
    </row>
    <row r="908" spans="1:17" ht="24" x14ac:dyDescent="0.2">
      <c r="A908" s="7"/>
      <c r="B908" s="2"/>
      <c r="C908" s="2"/>
      <c r="D908" s="2"/>
      <c r="E908" s="7" t="s">
        <v>453</v>
      </c>
      <c r="F908" s="2" t="s">
        <v>454</v>
      </c>
      <c r="G908" s="7">
        <v>3000</v>
      </c>
      <c r="H908" s="7" t="s">
        <v>885</v>
      </c>
      <c r="I908" s="7"/>
      <c r="J908" s="7"/>
      <c r="K908" s="7"/>
      <c r="L908" s="7"/>
      <c r="M908" s="7"/>
      <c r="N908" s="57">
        <f t="shared" si="14"/>
        <v>0</v>
      </c>
      <c r="O908" s="7"/>
      <c r="P908" s="7"/>
      <c r="Q908" s="7"/>
    </row>
    <row r="909" spans="1:17" x14ac:dyDescent="0.2">
      <c r="A909" s="7"/>
      <c r="B909" s="2"/>
      <c r="C909" s="2"/>
      <c r="D909" s="2"/>
      <c r="E909" s="7" t="s">
        <v>455</v>
      </c>
      <c r="F909" s="2" t="s">
        <v>456</v>
      </c>
      <c r="G909" s="7">
        <v>230</v>
      </c>
      <c r="H909" s="7" t="s">
        <v>885</v>
      </c>
      <c r="I909" s="7"/>
      <c r="J909" s="7"/>
      <c r="K909" s="7"/>
      <c r="L909" s="7"/>
      <c r="M909" s="7"/>
      <c r="N909" s="57">
        <f t="shared" si="14"/>
        <v>0</v>
      </c>
      <c r="O909" s="7"/>
      <c r="P909" s="7"/>
      <c r="Q909" s="7"/>
    </row>
    <row r="910" spans="1:17" ht="48" x14ac:dyDescent="0.2">
      <c r="A910" s="7"/>
      <c r="B910" s="2"/>
      <c r="C910" s="2"/>
      <c r="D910" s="2"/>
      <c r="E910" s="7" t="s">
        <v>457</v>
      </c>
      <c r="F910" s="2" t="s">
        <v>2014</v>
      </c>
      <c r="G910" s="7">
        <v>3000</v>
      </c>
      <c r="H910" s="7" t="s">
        <v>885</v>
      </c>
      <c r="I910" s="2"/>
      <c r="J910" s="7"/>
      <c r="K910" s="7"/>
      <c r="L910" s="7"/>
      <c r="M910" s="7"/>
      <c r="N910" s="57">
        <f t="shared" si="14"/>
        <v>0</v>
      </c>
      <c r="O910" s="7"/>
      <c r="P910" s="7"/>
      <c r="Q910" s="7"/>
    </row>
    <row r="911" spans="1:17" ht="48" x14ac:dyDescent="0.2">
      <c r="A911" s="7"/>
      <c r="B911" s="2"/>
      <c r="C911" s="2"/>
      <c r="D911" s="2"/>
      <c r="E911" s="7" t="s">
        <v>458</v>
      </c>
      <c r="F911" s="2" t="s">
        <v>2015</v>
      </c>
      <c r="G911" s="7">
        <v>40</v>
      </c>
      <c r="H911" s="7" t="s">
        <v>885</v>
      </c>
      <c r="I911" s="2"/>
      <c r="J911" s="7"/>
      <c r="K911" s="7"/>
      <c r="L911" s="7"/>
      <c r="M911" s="7"/>
      <c r="N911" s="57">
        <f t="shared" si="14"/>
        <v>0</v>
      </c>
      <c r="O911" s="7"/>
      <c r="P911" s="7"/>
      <c r="Q911" s="7"/>
    </row>
    <row r="912" spans="1:17" x14ac:dyDescent="0.2">
      <c r="A912" s="7"/>
      <c r="B912" s="2"/>
      <c r="C912" s="2"/>
      <c r="D912" s="2"/>
      <c r="E912" s="7" t="s">
        <v>459</v>
      </c>
      <c r="F912" s="2" t="s">
        <v>460</v>
      </c>
      <c r="G912" s="7">
        <v>6000</v>
      </c>
      <c r="H912" s="7" t="s">
        <v>885</v>
      </c>
      <c r="I912" s="2"/>
      <c r="J912" s="7"/>
      <c r="K912" s="7"/>
      <c r="L912" s="7"/>
      <c r="M912" s="7"/>
      <c r="N912" s="57">
        <f t="shared" si="14"/>
        <v>0</v>
      </c>
      <c r="O912" s="7"/>
      <c r="P912" s="7"/>
      <c r="Q912" s="7"/>
    </row>
    <row r="913" spans="1:17" x14ac:dyDescent="0.2">
      <c r="A913" s="7"/>
      <c r="B913" s="2"/>
      <c r="C913" s="2"/>
      <c r="D913" s="2"/>
      <c r="E913" s="7" t="s">
        <v>461</v>
      </c>
      <c r="F913" s="2" t="s">
        <v>462</v>
      </c>
      <c r="G913" s="7">
        <v>326</v>
      </c>
      <c r="H913" s="7" t="s">
        <v>885</v>
      </c>
      <c r="I913" s="7"/>
      <c r="J913" s="7"/>
      <c r="K913" s="7"/>
      <c r="L913" s="7"/>
      <c r="M913" s="7"/>
      <c r="N913" s="57">
        <f t="shared" si="14"/>
        <v>0</v>
      </c>
      <c r="O913" s="7"/>
      <c r="P913" s="7"/>
      <c r="Q913" s="7"/>
    </row>
    <row r="914" spans="1:17" x14ac:dyDescent="0.2">
      <c r="A914" s="7"/>
      <c r="B914" s="2"/>
      <c r="C914" s="2"/>
      <c r="D914" s="2"/>
      <c r="E914" s="7" t="s">
        <v>463</v>
      </c>
      <c r="F914" s="2" t="s">
        <v>464</v>
      </c>
      <c r="G914" s="7">
        <v>12741</v>
      </c>
      <c r="H914" s="7" t="s">
        <v>885</v>
      </c>
      <c r="I914" s="7"/>
      <c r="J914" s="7"/>
      <c r="K914" s="7"/>
      <c r="L914" s="7"/>
      <c r="M914" s="7"/>
      <c r="N914" s="57">
        <f t="shared" si="14"/>
        <v>0</v>
      </c>
      <c r="O914" s="7"/>
      <c r="P914" s="7"/>
      <c r="Q914" s="7"/>
    </row>
    <row r="915" spans="1:17" x14ac:dyDescent="0.2">
      <c r="A915" s="7"/>
      <c r="B915" s="2"/>
      <c r="C915" s="2"/>
      <c r="D915" s="2"/>
      <c r="E915" s="7" t="s">
        <v>465</v>
      </c>
      <c r="F915" s="2" t="s">
        <v>466</v>
      </c>
      <c r="G915" s="7">
        <v>658</v>
      </c>
      <c r="H915" s="7" t="s">
        <v>885</v>
      </c>
      <c r="I915" s="7"/>
      <c r="J915" s="7"/>
      <c r="K915" s="7"/>
      <c r="L915" s="7"/>
      <c r="M915" s="7"/>
      <c r="N915" s="57">
        <f t="shared" si="14"/>
        <v>0</v>
      </c>
      <c r="O915" s="7"/>
      <c r="P915" s="7"/>
      <c r="Q915" s="7"/>
    </row>
    <row r="916" spans="1:17" x14ac:dyDescent="0.2">
      <c r="A916" s="7"/>
      <c r="B916" s="2"/>
      <c r="C916" s="2"/>
      <c r="D916" s="2"/>
      <c r="E916" s="7" t="s">
        <v>467</v>
      </c>
      <c r="F916" s="2" t="s">
        <v>468</v>
      </c>
      <c r="G916" s="7">
        <v>200</v>
      </c>
      <c r="H916" s="7" t="s">
        <v>885</v>
      </c>
      <c r="I916" s="7"/>
      <c r="J916" s="7"/>
      <c r="K916" s="7"/>
      <c r="L916" s="7"/>
      <c r="M916" s="7"/>
      <c r="N916" s="57">
        <f t="shared" si="14"/>
        <v>0</v>
      </c>
      <c r="O916" s="7"/>
      <c r="P916" s="7"/>
      <c r="Q916" s="7"/>
    </row>
    <row r="917" spans="1:17" ht="36" x14ac:dyDescent="0.2">
      <c r="A917" s="7"/>
      <c r="B917" s="2"/>
      <c r="C917" s="2"/>
      <c r="D917" s="2"/>
      <c r="E917" s="7" t="s">
        <v>469</v>
      </c>
      <c r="F917" s="2" t="s">
        <v>2016</v>
      </c>
      <c r="G917" s="7">
        <v>140000</v>
      </c>
      <c r="H917" s="7" t="s">
        <v>885</v>
      </c>
      <c r="I917" s="2"/>
      <c r="J917" s="7"/>
      <c r="K917" s="7"/>
      <c r="L917" s="7"/>
      <c r="M917" s="7"/>
      <c r="N917" s="57">
        <f t="shared" si="14"/>
        <v>0</v>
      </c>
      <c r="O917" s="7"/>
      <c r="P917" s="7"/>
      <c r="Q917" s="7"/>
    </row>
    <row r="918" spans="1:17" x14ac:dyDescent="0.2">
      <c r="A918" s="7"/>
      <c r="B918" s="2"/>
      <c r="C918" s="2"/>
      <c r="D918" s="2"/>
      <c r="E918" s="7" t="s">
        <v>470</v>
      </c>
      <c r="F918" s="2" t="s">
        <v>471</v>
      </c>
      <c r="G918" s="7">
        <v>700</v>
      </c>
      <c r="H918" s="7" t="s">
        <v>885</v>
      </c>
      <c r="I918" s="7"/>
      <c r="J918" s="7"/>
      <c r="K918" s="7"/>
      <c r="L918" s="7"/>
      <c r="M918" s="7"/>
      <c r="N918" s="57">
        <f t="shared" si="14"/>
        <v>0</v>
      </c>
      <c r="O918" s="7"/>
      <c r="P918" s="7"/>
      <c r="Q918" s="7"/>
    </row>
    <row r="919" spans="1:17" ht="24" x14ac:dyDescent="0.2">
      <c r="A919" s="7"/>
      <c r="B919" s="2"/>
      <c r="C919" s="2"/>
      <c r="D919" s="2"/>
      <c r="E919" s="7" t="s">
        <v>472</v>
      </c>
      <c r="F919" s="2" t="s">
        <v>473</v>
      </c>
      <c r="G919" s="7">
        <v>555</v>
      </c>
      <c r="H919" s="7" t="s">
        <v>885</v>
      </c>
      <c r="I919" s="7"/>
      <c r="J919" s="7"/>
      <c r="K919" s="7"/>
      <c r="L919" s="7"/>
      <c r="M919" s="7"/>
      <c r="N919" s="57">
        <f t="shared" si="14"/>
        <v>0</v>
      </c>
      <c r="O919" s="7"/>
      <c r="P919" s="7"/>
      <c r="Q919" s="7"/>
    </row>
    <row r="920" spans="1:17" x14ac:dyDescent="0.2">
      <c r="A920" s="7"/>
      <c r="B920" s="2"/>
      <c r="C920" s="2"/>
      <c r="D920" s="2"/>
      <c r="E920" s="7" t="s">
        <v>474</v>
      </c>
      <c r="F920" s="2" t="s">
        <v>475</v>
      </c>
      <c r="G920" s="7">
        <v>31900</v>
      </c>
      <c r="H920" s="7" t="s">
        <v>885</v>
      </c>
      <c r="I920" s="7"/>
      <c r="J920" s="7"/>
      <c r="K920" s="7"/>
      <c r="L920" s="7"/>
      <c r="M920" s="7"/>
      <c r="N920" s="57">
        <f t="shared" si="14"/>
        <v>0</v>
      </c>
      <c r="O920" s="7"/>
      <c r="P920" s="7"/>
      <c r="Q920" s="7"/>
    </row>
    <row r="921" spans="1:17" ht="24" x14ac:dyDescent="0.2">
      <c r="A921" s="7"/>
      <c r="B921" s="2"/>
      <c r="C921" s="2"/>
      <c r="D921" s="2"/>
      <c r="E921" s="7" t="s">
        <v>476</v>
      </c>
      <c r="F921" s="2" t="s">
        <v>477</v>
      </c>
      <c r="G921" s="7">
        <v>150</v>
      </c>
      <c r="H921" s="7" t="s">
        <v>885</v>
      </c>
      <c r="I921" s="7"/>
      <c r="J921" s="7"/>
      <c r="K921" s="7"/>
      <c r="L921" s="7"/>
      <c r="M921" s="7"/>
      <c r="N921" s="57">
        <f t="shared" si="14"/>
        <v>0</v>
      </c>
      <c r="O921" s="7"/>
      <c r="P921" s="7"/>
      <c r="Q921" s="7"/>
    </row>
    <row r="922" spans="1:17" x14ac:dyDescent="0.2">
      <c r="A922" s="7"/>
      <c r="B922" s="2"/>
      <c r="C922" s="2"/>
      <c r="D922" s="2"/>
      <c r="E922" s="7" t="s">
        <v>751</v>
      </c>
      <c r="F922" s="2" t="s">
        <v>752</v>
      </c>
      <c r="G922" s="7">
        <v>400</v>
      </c>
      <c r="H922" s="7" t="s">
        <v>885</v>
      </c>
      <c r="I922" s="7"/>
      <c r="J922" s="7"/>
      <c r="K922" s="7"/>
      <c r="L922" s="7"/>
      <c r="M922" s="7"/>
      <c r="N922" s="57">
        <f t="shared" si="14"/>
        <v>0</v>
      </c>
      <c r="O922" s="7"/>
      <c r="P922" s="7"/>
      <c r="Q922" s="7"/>
    </row>
    <row r="923" spans="1:17" ht="24" x14ac:dyDescent="0.2">
      <c r="A923" s="7"/>
      <c r="B923" s="2"/>
      <c r="C923" s="2"/>
      <c r="D923" s="2"/>
      <c r="E923" s="7" t="s">
        <v>27</v>
      </c>
      <c r="F923" s="14" t="s">
        <v>28</v>
      </c>
      <c r="G923" s="7">
        <v>200</v>
      </c>
      <c r="H923" s="7" t="s">
        <v>885</v>
      </c>
      <c r="I923" s="7"/>
      <c r="J923" s="7"/>
      <c r="K923" s="7"/>
      <c r="L923" s="7"/>
      <c r="M923" s="7"/>
      <c r="N923" s="57">
        <f t="shared" si="14"/>
        <v>0</v>
      </c>
      <c r="O923" s="7"/>
      <c r="P923" s="7"/>
      <c r="Q923" s="7"/>
    </row>
    <row r="924" spans="1:17" ht="84" x14ac:dyDescent="0.2">
      <c r="A924" s="7"/>
      <c r="B924" s="2"/>
      <c r="C924" s="2"/>
      <c r="D924" s="2"/>
      <c r="E924" s="7" t="s">
        <v>2407</v>
      </c>
      <c r="F924" s="9" t="s">
        <v>2672</v>
      </c>
      <c r="G924" s="7">
        <v>200</v>
      </c>
      <c r="H924" s="7" t="s">
        <v>885</v>
      </c>
      <c r="I924" s="9"/>
      <c r="J924" s="7"/>
      <c r="K924" s="7"/>
      <c r="L924" s="7"/>
      <c r="M924" s="7"/>
      <c r="N924" s="57">
        <f t="shared" si="14"/>
        <v>0</v>
      </c>
      <c r="O924" s="7"/>
      <c r="P924" s="7"/>
      <c r="Q924" s="7"/>
    </row>
    <row r="925" spans="1:17" ht="48" x14ac:dyDescent="0.2">
      <c r="A925" s="7"/>
      <c r="B925" s="2"/>
      <c r="C925" s="2"/>
      <c r="D925" s="2"/>
      <c r="E925" s="7" t="s">
        <v>2408</v>
      </c>
      <c r="F925" s="9" t="s">
        <v>2673</v>
      </c>
      <c r="G925" s="7">
        <v>400</v>
      </c>
      <c r="H925" s="7" t="s">
        <v>885</v>
      </c>
      <c r="I925" s="9"/>
      <c r="J925" s="7"/>
      <c r="K925" s="7"/>
      <c r="L925" s="7"/>
      <c r="M925" s="7"/>
      <c r="N925" s="57">
        <f t="shared" si="14"/>
        <v>0</v>
      </c>
      <c r="O925" s="7"/>
      <c r="P925" s="7"/>
      <c r="Q925" s="7"/>
    </row>
    <row r="926" spans="1:17" ht="72" x14ac:dyDescent="0.2">
      <c r="A926" s="7"/>
      <c r="B926" s="2"/>
      <c r="C926" s="2"/>
      <c r="D926" s="2"/>
      <c r="E926" s="7" t="s">
        <v>2409</v>
      </c>
      <c r="F926" s="2" t="s">
        <v>2007</v>
      </c>
      <c r="G926" s="7">
        <v>100</v>
      </c>
      <c r="H926" s="7" t="s">
        <v>167</v>
      </c>
      <c r="I926" s="2"/>
      <c r="J926" s="7"/>
      <c r="K926" s="7"/>
      <c r="L926" s="7"/>
      <c r="M926" s="7"/>
      <c r="N926" s="57">
        <f t="shared" si="14"/>
        <v>0</v>
      </c>
      <c r="O926" s="7"/>
      <c r="P926" s="7"/>
      <c r="Q926" s="7"/>
    </row>
    <row r="927" spans="1:17" ht="84" x14ac:dyDescent="0.2">
      <c r="A927" s="7"/>
      <c r="B927" s="2"/>
      <c r="C927" s="2"/>
      <c r="D927" s="2"/>
      <c r="E927" s="7" t="s">
        <v>2410</v>
      </c>
      <c r="F927" s="2" t="s">
        <v>2008</v>
      </c>
      <c r="G927" s="7">
        <v>50</v>
      </c>
      <c r="H927" s="7" t="s">
        <v>885</v>
      </c>
      <c r="I927" s="2"/>
      <c r="J927" s="7"/>
      <c r="K927" s="7"/>
      <c r="L927" s="7"/>
      <c r="M927" s="7"/>
      <c r="N927" s="57">
        <f t="shared" si="14"/>
        <v>0</v>
      </c>
      <c r="O927" s="7"/>
      <c r="P927" s="7"/>
      <c r="Q927" s="7"/>
    </row>
    <row r="928" spans="1:17" ht="84" x14ac:dyDescent="0.2">
      <c r="A928" s="7"/>
      <c r="B928" s="2"/>
      <c r="C928" s="2"/>
      <c r="D928" s="2"/>
      <c r="E928" s="7" t="s">
        <v>2411</v>
      </c>
      <c r="F928" s="2" t="s">
        <v>2009</v>
      </c>
      <c r="G928" s="7">
        <v>50</v>
      </c>
      <c r="H928" s="7" t="s">
        <v>885</v>
      </c>
      <c r="I928" s="2"/>
      <c r="J928" s="7"/>
      <c r="K928" s="7"/>
      <c r="L928" s="7"/>
      <c r="M928" s="7"/>
      <c r="N928" s="57">
        <f t="shared" si="14"/>
        <v>0</v>
      </c>
      <c r="O928" s="7"/>
      <c r="P928" s="7"/>
      <c r="Q928" s="7"/>
    </row>
    <row r="929" spans="1:17" ht="84" x14ac:dyDescent="0.2">
      <c r="A929" s="7"/>
      <c r="B929" s="2"/>
      <c r="C929" s="2"/>
      <c r="D929" s="2"/>
      <c r="E929" s="7" t="s">
        <v>2412</v>
      </c>
      <c r="F929" s="2" t="s">
        <v>2010</v>
      </c>
      <c r="G929" s="7">
        <v>20</v>
      </c>
      <c r="H929" s="7" t="s">
        <v>885</v>
      </c>
      <c r="I929" s="2"/>
      <c r="J929" s="7"/>
      <c r="K929" s="7"/>
      <c r="L929" s="7"/>
      <c r="M929" s="7"/>
      <c r="N929" s="57">
        <f t="shared" si="14"/>
        <v>0</v>
      </c>
      <c r="O929" s="7"/>
      <c r="P929" s="7"/>
      <c r="Q929" s="7"/>
    </row>
    <row r="930" spans="1:17" ht="36" x14ac:dyDescent="0.2">
      <c r="A930" s="7"/>
      <c r="B930" s="2"/>
      <c r="C930" s="2"/>
      <c r="D930" s="2"/>
      <c r="E930" s="7" t="s">
        <v>2413</v>
      </c>
      <c r="F930" s="2" t="s">
        <v>2011</v>
      </c>
      <c r="G930" s="7">
        <v>600</v>
      </c>
      <c r="H930" s="7" t="s">
        <v>885</v>
      </c>
      <c r="I930" s="2"/>
      <c r="J930" s="7"/>
      <c r="K930" s="7"/>
      <c r="L930" s="7"/>
      <c r="M930" s="7"/>
      <c r="N930" s="57">
        <f t="shared" si="14"/>
        <v>0</v>
      </c>
      <c r="O930" s="7"/>
      <c r="P930" s="7"/>
      <c r="Q930" s="7"/>
    </row>
    <row r="931" spans="1:17" ht="72" x14ac:dyDescent="0.2">
      <c r="A931" s="7"/>
      <c r="B931" s="2"/>
      <c r="C931" s="2"/>
      <c r="D931" s="2"/>
      <c r="E931" s="7" t="s">
        <v>2414</v>
      </c>
      <c r="F931" s="2" t="s">
        <v>2012</v>
      </c>
      <c r="G931" s="7">
        <v>5000</v>
      </c>
      <c r="H931" s="7" t="s">
        <v>885</v>
      </c>
      <c r="I931" s="2"/>
      <c r="J931" s="7"/>
      <c r="K931" s="7"/>
      <c r="L931" s="7"/>
      <c r="M931" s="7"/>
      <c r="N931" s="57">
        <f t="shared" si="14"/>
        <v>0</v>
      </c>
      <c r="O931" s="7"/>
      <c r="P931" s="7"/>
      <c r="Q931" s="7"/>
    </row>
    <row r="932" spans="1:17" ht="48" x14ac:dyDescent="0.2">
      <c r="A932" s="7"/>
      <c r="B932" s="2"/>
      <c r="C932" s="2"/>
      <c r="D932" s="2"/>
      <c r="E932" s="7" t="s">
        <v>2415</v>
      </c>
      <c r="F932" s="2" t="s">
        <v>2403</v>
      </c>
      <c r="G932" s="7">
        <v>100</v>
      </c>
      <c r="H932" s="7" t="s">
        <v>885</v>
      </c>
      <c r="I932" s="2"/>
      <c r="J932" s="7"/>
      <c r="K932" s="7"/>
      <c r="L932" s="7"/>
      <c r="M932" s="7"/>
      <c r="N932" s="57">
        <f t="shared" si="14"/>
        <v>0</v>
      </c>
      <c r="O932" s="7"/>
      <c r="P932" s="7"/>
      <c r="Q932" s="7"/>
    </row>
    <row r="933" spans="1:17" ht="48" x14ac:dyDescent="0.2">
      <c r="A933" s="7"/>
      <c r="B933" s="2"/>
      <c r="C933" s="2"/>
      <c r="D933" s="2"/>
      <c r="E933" s="7" t="s">
        <v>2416</v>
      </c>
      <c r="F933" s="2" t="s">
        <v>2404</v>
      </c>
      <c r="G933" s="7">
        <v>100</v>
      </c>
      <c r="H933" s="7" t="s">
        <v>885</v>
      </c>
      <c r="I933" s="7"/>
      <c r="J933" s="7"/>
      <c r="K933" s="7"/>
      <c r="L933" s="7"/>
      <c r="M933" s="7"/>
      <c r="N933" s="57">
        <f t="shared" si="14"/>
        <v>0</v>
      </c>
      <c r="O933" s="7"/>
      <c r="P933" s="7"/>
      <c r="Q933" s="7"/>
    </row>
    <row r="934" spans="1:17" ht="48" x14ac:dyDescent="0.2">
      <c r="A934" s="7"/>
      <c r="B934" s="2"/>
      <c r="C934" s="2"/>
      <c r="D934" s="2"/>
      <c r="E934" s="7" t="s">
        <v>2417</v>
      </c>
      <c r="F934" s="2" t="s">
        <v>2405</v>
      </c>
      <c r="G934" s="7">
        <v>100</v>
      </c>
      <c r="H934" s="7" t="s">
        <v>885</v>
      </c>
      <c r="I934" s="7"/>
      <c r="J934" s="7"/>
      <c r="K934" s="7"/>
      <c r="L934" s="7"/>
      <c r="M934" s="7"/>
      <c r="N934" s="57">
        <f t="shared" si="14"/>
        <v>0</v>
      </c>
      <c r="O934" s="7"/>
      <c r="P934" s="7"/>
      <c r="Q934" s="7"/>
    </row>
    <row r="935" spans="1:17" ht="48" x14ac:dyDescent="0.2">
      <c r="A935" s="7"/>
      <c r="B935" s="2"/>
      <c r="C935" s="2"/>
      <c r="D935" s="2"/>
      <c r="E935" s="7" t="s">
        <v>2418</v>
      </c>
      <c r="F935" s="2" t="s">
        <v>2406</v>
      </c>
      <c r="G935" s="7">
        <v>50</v>
      </c>
      <c r="H935" s="7" t="s">
        <v>885</v>
      </c>
      <c r="I935" s="7"/>
      <c r="J935" s="7"/>
      <c r="K935" s="7"/>
      <c r="L935" s="7"/>
      <c r="M935" s="7"/>
      <c r="N935" s="57">
        <f t="shared" si="14"/>
        <v>0</v>
      </c>
      <c r="O935" s="7"/>
      <c r="P935" s="7"/>
      <c r="Q935" s="7"/>
    </row>
    <row r="936" spans="1:17" ht="48" x14ac:dyDescent="0.2">
      <c r="A936" s="7"/>
      <c r="B936" s="2"/>
      <c r="C936" s="2"/>
      <c r="D936" s="2"/>
      <c r="E936" s="7" t="s">
        <v>2419</v>
      </c>
      <c r="F936" s="2" t="s">
        <v>2824</v>
      </c>
      <c r="G936" s="7">
        <v>1000</v>
      </c>
      <c r="H936" s="7" t="s">
        <v>885</v>
      </c>
      <c r="I936" s="2"/>
      <c r="J936" s="7"/>
      <c r="K936" s="7"/>
      <c r="L936" s="7"/>
      <c r="M936" s="7"/>
      <c r="N936" s="57">
        <f t="shared" si="14"/>
        <v>0</v>
      </c>
      <c r="O936" s="7"/>
      <c r="P936" s="7"/>
      <c r="Q936" s="7"/>
    </row>
    <row r="937" spans="1:17" ht="60" x14ac:dyDescent="0.2">
      <c r="A937" s="7"/>
      <c r="B937" s="2" t="s">
        <v>478</v>
      </c>
      <c r="C937" s="2" t="s">
        <v>479</v>
      </c>
      <c r="D937" s="2" t="s">
        <v>480</v>
      </c>
      <c r="E937" s="7" t="s">
        <v>481</v>
      </c>
      <c r="F937" s="2" t="s">
        <v>482</v>
      </c>
      <c r="G937" s="7">
        <v>17960</v>
      </c>
      <c r="H937" s="7" t="s">
        <v>885</v>
      </c>
      <c r="I937" s="7"/>
      <c r="J937" s="7"/>
      <c r="K937" s="7"/>
      <c r="L937" s="7"/>
      <c r="M937" s="7"/>
      <c r="N937" s="57">
        <f t="shared" si="14"/>
        <v>0</v>
      </c>
      <c r="O937" s="7"/>
      <c r="P937" s="7"/>
      <c r="Q937" s="7"/>
    </row>
    <row r="938" spans="1:17" ht="24" x14ac:dyDescent="0.2">
      <c r="A938" s="7"/>
      <c r="B938" s="2"/>
      <c r="C938" s="2"/>
      <c r="D938" s="2"/>
      <c r="E938" s="7" t="s">
        <v>483</v>
      </c>
      <c r="F938" s="2" t="s">
        <v>484</v>
      </c>
      <c r="G938" s="7">
        <v>39600</v>
      </c>
      <c r="H938" s="7" t="s">
        <v>885</v>
      </c>
      <c r="I938" s="7"/>
      <c r="J938" s="7"/>
      <c r="K938" s="7"/>
      <c r="L938" s="7"/>
      <c r="M938" s="7"/>
      <c r="N938" s="57">
        <f t="shared" si="14"/>
        <v>0</v>
      </c>
      <c r="O938" s="7"/>
      <c r="P938" s="7"/>
      <c r="Q938" s="7"/>
    </row>
    <row r="939" spans="1:17" x14ac:dyDescent="0.2">
      <c r="A939" s="7"/>
      <c r="B939" s="2"/>
      <c r="C939" s="2"/>
      <c r="D939" s="2"/>
      <c r="E939" s="7" t="s">
        <v>485</v>
      </c>
      <c r="F939" s="2" t="s">
        <v>486</v>
      </c>
      <c r="G939" s="7">
        <v>10</v>
      </c>
      <c r="H939" s="7" t="s">
        <v>885</v>
      </c>
      <c r="I939" s="7"/>
      <c r="J939" s="7"/>
      <c r="K939" s="7"/>
      <c r="L939" s="7"/>
      <c r="M939" s="7"/>
      <c r="N939" s="57">
        <f t="shared" si="14"/>
        <v>0</v>
      </c>
      <c r="O939" s="7"/>
      <c r="P939" s="7"/>
      <c r="Q939" s="7"/>
    </row>
    <row r="940" spans="1:17" ht="96" x14ac:dyDescent="0.2">
      <c r="A940" s="7"/>
      <c r="B940" s="2"/>
      <c r="C940" s="2"/>
      <c r="D940" s="2"/>
      <c r="E940" s="7" t="s">
        <v>1920</v>
      </c>
      <c r="F940" s="2" t="s">
        <v>2785</v>
      </c>
      <c r="G940" s="7">
        <v>250</v>
      </c>
      <c r="H940" s="7" t="s">
        <v>885</v>
      </c>
      <c r="I940" s="7"/>
      <c r="J940" s="7"/>
      <c r="K940" s="7"/>
      <c r="L940" s="7"/>
      <c r="M940" s="7"/>
      <c r="N940" s="57">
        <f t="shared" si="14"/>
        <v>0</v>
      </c>
      <c r="O940" s="7"/>
      <c r="P940" s="7"/>
      <c r="Q940" s="7"/>
    </row>
    <row r="941" spans="1:17" ht="96" x14ac:dyDescent="0.2">
      <c r="A941" s="7"/>
      <c r="B941" s="2"/>
      <c r="C941" s="2"/>
      <c r="D941" s="2"/>
      <c r="E941" s="7" t="s">
        <v>487</v>
      </c>
      <c r="F941" s="2" t="s">
        <v>2786</v>
      </c>
      <c r="G941" s="7">
        <v>120</v>
      </c>
      <c r="H941" s="7" t="s">
        <v>885</v>
      </c>
      <c r="I941" s="2"/>
      <c r="J941" s="7"/>
      <c r="K941" s="7"/>
      <c r="L941" s="7"/>
      <c r="M941" s="7"/>
      <c r="N941" s="57">
        <f t="shared" si="14"/>
        <v>0</v>
      </c>
      <c r="O941" s="7"/>
      <c r="P941" s="7"/>
      <c r="Q941" s="7"/>
    </row>
    <row r="942" spans="1:17" ht="96" x14ac:dyDescent="0.2">
      <c r="A942" s="7"/>
      <c r="B942" s="2"/>
      <c r="C942" s="2"/>
      <c r="D942" s="2"/>
      <c r="E942" s="7" t="s">
        <v>488</v>
      </c>
      <c r="F942" s="2" t="s">
        <v>2787</v>
      </c>
      <c r="G942" s="7">
        <v>200</v>
      </c>
      <c r="H942" s="7" t="s">
        <v>885</v>
      </c>
      <c r="I942" s="2"/>
      <c r="J942" s="7"/>
      <c r="K942" s="7"/>
      <c r="L942" s="7"/>
      <c r="M942" s="7"/>
      <c r="N942" s="57">
        <f t="shared" si="14"/>
        <v>0</v>
      </c>
      <c r="O942" s="7"/>
      <c r="P942" s="7"/>
      <c r="Q942" s="7"/>
    </row>
    <row r="943" spans="1:17" x14ac:dyDescent="0.2">
      <c r="A943" s="7"/>
      <c r="B943" s="2"/>
      <c r="C943" s="2"/>
      <c r="D943" s="2"/>
      <c r="E943" s="8" t="s">
        <v>1786</v>
      </c>
      <c r="F943" s="9" t="s">
        <v>1787</v>
      </c>
      <c r="G943" s="8">
        <v>1070</v>
      </c>
      <c r="H943" s="8" t="s">
        <v>885</v>
      </c>
      <c r="I943" s="7"/>
      <c r="J943" s="7"/>
      <c r="K943" s="7"/>
      <c r="L943" s="7"/>
      <c r="M943" s="7"/>
      <c r="N943" s="57">
        <f t="shared" si="14"/>
        <v>0</v>
      </c>
      <c r="O943" s="7"/>
      <c r="P943" s="7"/>
      <c r="Q943" s="7"/>
    </row>
    <row r="944" spans="1:17" ht="24" x14ac:dyDescent="0.2">
      <c r="A944" s="7"/>
      <c r="B944" s="2"/>
      <c r="C944" s="2"/>
      <c r="D944" s="2"/>
      <c r="E944" s="7" t="s">
        <v>489</v>
      </c>
      <c r="F944" s="2" t="s">
        <v>490</v>
      </c>
      <c r="G944" s="7">
        <v>5</v>
      </c>
      <c r="H944" s="7" t="s">
        <v>885</v>
      </c>
      <c r="I944" s="7"/>
      <c r="J944" s="7"/>
      <c r="K944" s="7"/>
      <c r="L944" s="7"/>
      <c r="M944" s="7"/>
      <c r="N944" s="57">
        <f t="shared" si="14"/>
        <v>0</v>
      </c>
      <c r="O944" s="7"/>
      <c r="P944" s="7"/>
      <c r="Q944" s="7"/>
    </row>
    <row r="945" spans="1:17" ht="24" x14ac:dyDescent="0.2">
      <c r="A945" s="7"/>
      <c r="B945" s="2"/>
      <c r="C945" s="2"/>
      <c r="D945" s="2"/>
      <c r="E945" s="7" t="s">
        <v>491</v>
      </c>
      <c r="F945" s="2" t="s">
        <v>492</v>
      </c>
      <c r="G945" s="7">
        <v>70</v>
      </c>
      <c r="H945" s="7" t="s">
        <v>885</v>
      </c>
      <c r="I945" s="7"/>
      <c r="J945" s="7"/>
      <c r="K945" s="7"/>
      <c r="L945" s="7"/>
      <c r="M945" s="7"/>
      <c r="N945" s="57">
        <f t="shared" si="14"/>
        <v>0</v>
      </c>
      <c r="O945" s="7"/>
      <c r="P945" s="7"/>
      <c r="Q945" s="7"/>
    </row>
    <row r="946" spans="1:17" ht="24" x14ac:dyDescent="0.2">
      <c r="A946" s="7"/>
      <c r="B946" s="2"/>
      <c r="C946" s="2"/>
      <c r="D946" s="2"/>
      <c r="E946" s="8" t="s">
        <v>1788</v>
      </c>
      <c r="F946" s="9" t="s">
        <v>1789</v>
      </c>
      <c r="G946" s="8">
        <v>263</v>
      </c>
      <c r="H946" s="8" t="s">
        <v>885</v>
      </c>
      <c r="I946" s="7"/>
      <c r="J946" s="7"/>
      <c r="K946" s="7"/>
      <c r="L946" s="7"/>
      <c r="M946" s="7"/>
      <c r="N946" s="57">
        <f t="shared" si="14"/>
        <v>0</v>
      </c>
      <c r="O946" s="7"/>
      <c r="P946" s="7"/>
      <c r="Q946" s="7"/>
    </row>
    <row r="947" spans="1:17" x14ac:dyDescent="0.2">
      <c r="A947" s="7"/>
      <c r="B947" s="2"/>
      <c r="C947" s="2"/>
      <c r="D947" s="2"/>
      <c r="E947" s="8" t="s">
        <v>1790</v>
      </c>
      <c r="F947" s="9" t="s">
        <v>1791</v>
      </c>
      <c r="G947" s="8">
        <v>72</v>
      </c>
      <c r="H947" s="8" t="s">
        <v>885</v>
      </c>
      <c r="I947" s="7"/>
      <c r="J947" s="7"/>
      <c r="K947" s="7"/>
      <c r="L947" s="7"/>
      <c r="M947" s="7"/>
      <c r="N947" s="57">
        <f t="shared" si="14"/>
        <v>0</v>
      </c>
      <c r="O947" s="7"/>
      <c r="P947" s="7"/>
      <c r="Q947" s="7"/>
    </row>
    <row r="948" spans="1:17" ht="24" x14ac:dyDescent="0.2">
      <c r="A948" s="7"/>
      <c r="B948" s="2"/>
      <c r="C948" s="2"/>
      <c r="D948" s="2"/>
      <c r="E948" s="8" t="s">
        <v>1792</v>
      </c>
      <c r="F948" s="9" t="s">
        <v>1833</v>
      </c>
      <c r="G948" s="8">
        <v>1500</v>
      </c>
      <c r="H948" s="8" t="s">
        <v>885</v>
      </c>
      <c r="I948" s="7"/>
      <c r="J948" s="7"/>
      <c r="K948" s="7"/>
      <c r="L948" s="7"/>
      <c r="M948" s="7"/>
      <c r="N948" s="57">
        <f t="shared" si="14"/>
        <v>0</v>
      </c>
      <c r="O948" s="7"/>
      <c r="P948" s="7"/>
      <c r="Q948" s="7"/>
    </row>
    <row r="949" spans="1:17" ht="108" x14ac:dyDescent="0.2">
      <c r="A949" s="7"/>
      <c r="B949" s="2"/>
      <c r="C949" s="2"/>
      <c r="D949" s="2"/>
      <c r="E949" s="8" t="s">
        <v>1793</v>
      </c>
      <c r="F949" s="53" t="s">
        <v>1834</v>
      </c>
      <c r="G949" s="8">
        <v>22800</v>
      </c>
      <c r="H949" s="8" t="s">
        <v>885</v>
      </c>
      <c r="I949" s="7"/>
      <c r="J949" s="7"/>
      <c r="K949" s="7"/>
      <c r="L949" s="7"/>
      <c r="M949" s="7"/>
      <c r="N949" s="57">
        <f t="shared" si="14"/>
        <v>0</v>
      </c>
      <c r="O949" s="7"/>
      <c r="P949" s="7"/>
      <c r="Q949" s="7"/>
    </row>
    <row r="950" spans="1:17" x14ac:dyDescent="0.2">
      <c r="A950" s="7"/>
      <c r="B950" s="2"/>
      <c r="C950" s="2"/>
      <c r="D950" s="2"/>
      <c r="E950" s="7" t="s">
        <v>493</v>
      </c>
      <c r="F950" s="2" t="s">
        <v>494</v>
      </c>
      <c r="G950" s="7">
        <v>10</v>
      </c>
      <c r="H950" s="7" t="s">
        <v>885</v>
      </c>
      <c r="I950" s="7"/>
      <c r="J950" s="7"/>
      <c r="K950" s="7"/>
      <c r="L950" s="7"/>
      <c r="M950" s="7"/>
      <c r="N950" s="57">
        <f t="shared" si="14"/>
        <v>0</v>
      </c>
      <c r="O950" s="7"/>
      <c r="P950" s="7"/>
      <c r="Q950" s="7"/>
    </row>
    <row r="951" spans="1:17" ht="36" x14ac:dyDescent="0.2">
      <c r="A951" s="7"/>
      <c r="B951" s="2"/>
      <c r="C951" s="2"/>
      <c r="D951" s="2"/>
      <c r="E951" s="8" t="s">
        <v>1794</v>
      </c>
      <c r="F951" s="9" t="s">
        <v>1795</v>
      </c>
      <c r="G951" s="8">
        <v>83</v>
      </c>
      <c r="H951" s="8" t="s">
        <v>885</v>
      </c>
      <c r="I951" s="7"/>
      <c r="J951" s="7"/>
      <c r="K951" s="7"/>
      <c r="L951" s="7"/>
      <c r="M951" s="7"/>
      <c r="N951" s="57">
        <f t="shared" si="14"/>
        <v>0</v>
      </c>
      <c r="O951" s="7"/>
      <c r="P951" s="7"/>
      <c r="Q951" s="7"/>
    </row>
    <row r="952" spans="1:17" ht="24" x14ac:dyDescent="0.2">
      <c r="A952" s="7"/>
      <c r="B952" s="2"/>
      <c r="C952" s="2"/>
      <c r="D952" s="2"/>
      <c r="E952" s="8" t="s">
        <v>1796</v>
      </c>
      <c r="F952" s="9" t="s">
        <v>1797</v>
      </c>
      <c r="G952" s="8">
        <v>5</v>
      </c>
      <c r="H952" s="8" t="s">
        <v>885</v>
      </c>
      <c r="I952" s="7"/>
      <c r="J952" s="7"/>
      <c r="K952" s="7"/>
      <c r="L952" s="7"/>
      <c r="M952" s="7"/>
      <c r="N952" s="57">
        <f t="shared" si="14"/>
        <v>0</v>
      </c>
      <c r="O952" s="7"/>
      <c r="P952" s="7"/>
      <c r="Q952" s="7"/>
    </row>
    <row r="953" spans="1:17" ht="24" x14ac:dyDescent="0.2">
      <c r="A953" s="7"/>
      <c r="B953" s="2"/>
      <c r="C953" s="2"/>
      <c r="D953" s="2"/>
      <c r="E953" s="8" t="s">
        <v>1798</v>
      </c>
      <c r="F953" s="9" t="s">
        <v>1799</v>
      </c>
      <c r="G953" s="8">
        <v>2</v>
      </c>
      <c r="H953" s="8" t="s">
        <v>885</v>
      </c>
      <c r="I953" s="7"/>
      <c r="J953" s="7"/>
      <c r="K953" s="7"/>
      <c r="L953" s="7"/>
      <c r="M953" s="7"/>
      <c r="N953" s="57">
        <f t="shared" si="14"/>
        <v>0</v>
      </c>
      <c r="O953" s="7"/>
      <c r="P953" s="7"/>
      <c r="Q953" s="7"/>
    </row>
    <row r="954" spans="1:17" x14ac:dyDescent="0.2">
      <c r="A954" s="7"/>
      <c r="B954" s="2"/>
      <c r="C954" s="2"/>
      <c r="D954" s="2"/>
      <c r="E954" s="7" t="s">
        <v>495</v>
      </c>
      <c r="F954" s="2" t="s">
        <v>496</v>
      </c>
      <c r="G954" s="7">
        <v>5</v>
      </c>
      <c r="H954" s="7" t="s">
        <v>885</v>
      </c>
      <c r="I954" s="7"/>
      <c r="J954" s="7"/>
      <c r="K954" s="7"/>
      <c r="L954" s="7"/>
      <c r="M954" s="7"/>
      <c r="N954" s="57">
        <f t="shared" si="14"/>
        <v>0</v>
      </c>
      <c r="O954" s="7"/>
      <c r="P954" s="7"/>
      <c r="Q954" s="7"/>
    </row>
    <row r="955" spans="1:17" x14ac:dyDescent="0.2">
      <c r="A955" s="7"/>
      <c r="B955" s="2"/>
      <c r="C955" s="2"/>
      <c r="D955" s="2"/>
      <c r="E955" s="7" t="s">
        <v>497</v>
      </c>
      <c r="F955" s="2" t="s">
        <v>498</v>
      </c>
      <c r="G955" s="7">
        <v>75</v>
      </c>
      <c r="H955" s="7" t="s">
        <v>885</v>
      </c>
      <c r="I955" s="7"/>
      <c r="J955" s="7"/>
      <c r="K955" s="7"/>
      <c r="L955" s="7"/>
      <c r="M955" s="7"/>
      <c r="N955" s="57">
        <f t="shared" si="14"/>
        <v>0</v>
      </c>
      <c r="O955" s="7"/>
      <c r="P955" s="7"/>
      <c r="Q955" s="7"/>
    </row>
    <row r="956" spans="1:17" ht="24" x14ac:dyDescent="0.2">
      <c r="A956" s="7"/>
      <c r="B956" s="2"/>
      <c r="C956" s="2"/>
      <c r="D956" s="2"/>
      <c r="E956" s="8" t="s">
        <v>1800</v>
      </c>
      <c r="F956" s="9" t="s">
        <v>1801</v>
      </c>
      <c r="G956" s="8">
        <v>180</v>
      </c>
      <c r="H956" s="8" t="s">
        <v>885</v>
      </c>
      <c r="I956" s="7"/>
      <c r="J956" s="7"/>
      <c r="K956" s="7"/>
      <c r="L956" s="7"/>
      <c r="M956" s="7"/>
      <c r="N956" s="57">
        <f t="shared" si="14"/>
        <v>0</v>
      </c>
      <c r="O956" s="7"/>
      <c r="P956" s="7"/>
      <c r="Q956" s="7"/>
    </row>
    <row r="957" spans="1:17" x14ac:dyDescent="0.2">
      <c r="A957" s="7"/>
      <c r="B957" s="2"/>
      <c r="C957" s="2"/>
      <c r="D957" s="2"/>
      <c r="E957" s="7" t="s">
        <v>499</v>
      </c>
      <c r="F957" s="2" t="s">
        <v>500</v>
      </c>
      <c r="G957" s="7">
        <v>285</v>
      </c>
      <c r="H957" s="7" t="s">
        <v>885</v>
      </c>
      <c r="I957" s="7"/>
      <c r="J957" s="7"/>
      <c r="K957" s="7"/>
      <c r="L957" s="7"/>
      <c r="M957" s="7"/>
      <c r="N957" s="57">
        <f t="shared" ref="N957:N1020" si="15">G957*K957</f>
        <v>0</v>
      </c>
      <c r="O957" s="7"/>
      <c r="P957" s="7"/>
      <c r="Q957" s="7"/>
    </row>
    <row r="958" spans="1:17" x14ac:dyDescent="0.2">
      <c r="A958" s="7"/>
      <c r="B958" s="2"/>
      <c r="C958" s="2"/>
      <c r="D958" s="2"/>
      <c r="E958" s="7" t="s">
        <v>501</v>
      </c>
      <c r="F958" s="2" t="s">
        <v>502</v>
      </c>
      <c r="G958" s="7">
        <v>1155</v>
      </c>
      <c r="H958" s="7" t="s">
        <v>885</v>
      </c>
      <c r="I958" s="7"/>
      <c r="J958" s="7"/>
      <c r="K958" s="7"/>
      <c r="L958" s="7"/>
      <c r="M958" s="7"/>
      <c r="N958" s="57">
        <f t="shared" si="15"/>
        <v>0</v>
      </c>
      <c r="O958" s="7"/>
      <c r="P958" s="7"/>
      <c r="Q958" s="7"/>
    </row>
    <row r="959" spans="1:17" x14ac:dyDescent="0.2">
      <c r="A959" s="7"/>
      <c r="B959" s="2"/>
      <c r="C959" s="2"/>
      <c r="D959" s="2"/>
      <c r="E959" s="7" t="s">
        <v>503</v>
      </c>
      <c r="F959" s="2" t="s">
        <v>504</v>
      </c>
      <c r="G959" s="7">
        <v>7</v>
      </c>
      <c r="H959" s="7" t="s">
        <v>885</v>
      </c>
      <c r="I959" s="7"/>
      <c r="J959" s="7"/>
      <c r="K959" s="7"/>
      <c r="L959" s="7"/>
      <c r="M959" s="7"/>
      <c r="N959" s="57">
        <f t="shared" si="15"/>
        <v>0</v>
      </c>
      <c r="O959" s="7"/>
      <c r="P959" s="7"/>
      <c r="Q959" s="7"/>
    </row>
    <row r="960" spans="1:17" ht="24" x14ac:dyDescent="0.2">
      <c r="A960" s="7"/>
      <c r="B960" s="2"/>
      <c r="C960" s="2"/>
      <c r="D960" s="2"/>
      <c r="E960" s="7" t="s">
        <v>505</v>
      </c>
      <c r="F960" s="2" t="s">
        <v>2674</v>
      </c>
      <c r="G960" s="7">
        <v>500</v>
      </c>
      <c r="H960" s="7" t="s">
        <v>885</v>
      </c>
      <c r="I960" s="7"/>
      <c r="J960" s="7"/>
      <c r="K960" s="7"/>
      <c r="L960" s="7"/>
      <c r="M960" s="7"/>
      <c r="N960" s="57">
        <f t="shared" si="15"/>
        <v>0</v>
      </c>
      <c r="O960" s="7"/>
      <c r="P960" s="7"/>
      <c r="Q960" s="7"/>
    </row>
    <row r="961" spans="1:17" ht="24" x14ac:dyDescent="0.2">
      <c r="A961" s="7"/>
      <c r="B961" s="2"/>
      <c r="C961" s="2"/>
      <c r="D961" s="2"/>
      <c r="E961" s="7" t="s">
        <v>506</v>
      </c>
      <c r="F961" s="2" t="s">
        <v>507</v>
      </c>
      <c r="G961" s="7">
        <v>100</v>
      </c>
      <c r="H961" s="7" t="s">
        <v>885</v>
      </c>
      <c r="I961" s="7"/>
      <c r="J961" s="7"/>
      <c r="K961" s="7"/>
      <c r="L961" s="7"/>
      <c r="M961" s="7"/>
      <c r="N961" s="57">
        <f t="shared" si="15"/>
        <v>0</v>
      </c>
      <c r="O961" s="7"/>
      <c r="P961" s="7"/>
      <c r="Q961" s="7"/>
    </row>
    <row r="962" spans="1:17" ht="24" x14ac:dyDescent="0.2">
      <c r="A962" s="7"/>
      <c r="B962" s="2"/>
      <c r="C962" s="2"/>
      <c r="D962" s="2"/>
      <c r="E962" s="7" t="s">
        <v>508</v>
      </c>
      <c r="F962" s="2" t="s">
        <v>1768</v>
      </c>
      <c r="G962" s="7">
        <v>900</v>
      </c>
      <c r="H962" s="7" t="s">
        <v>885</v>
      </c>
      <c r="I962" s="7"/>
      <c r="J962" s="7"/>
      <c r="K962" s="7"/>
      <c r="L962" s="7"/>
      <c r="M962" s="7"/>
      <c r="N962" s="57">
        <f t="shared" si="15"/>
        <v>0</v>
      </c>
      <c r="O962" s="7"/>
      <c r="P962" s="7"/>
      <c r="Q962" s="7"/>
    </row>
    <row r="963" spans="1:17" ht="24" x14ac:dyDescent="0.2">
      <c r="A963" s="7"/>
      <c r="B963" s="2"/>
      <c r="C963" s="2"/>
      <c r="D963" s="2"/>
      <c r="E963" s="7" t="s">
        <v>509</v>
      </c>
      <c r="F963" s="2" t="s">
        <v>510</v>
      </c>
      <c r="G963" s="7">
        <v>2200</v>
      </c>
      <c r="H963" s="7" t="s">
        <v>885</v>
      </c>
      <c r="I963" s="7"/>
      <c r="J963" s="7"/>
      <c r="K963" s="7"/>
      <c r="L963" s="7"/>
      <c r="M963" s="7"/>
      <c r="N963" s="57">
        <f t="shared" si="15"/>
        <v>0</v>
      </c>
      <c r="O963" s="7"/>
      <c r="P963" s="7"/>
      <c r="Q963" s="7"/>
    </row>
    <row r="964" spans="1:17" ht="72" x14ac:dyDescent="0.2">
      <c r="A964" s="7"/>
      <c r="B964" s="2"/>
      <c r="C964" s="2"/>
      <c r="D964" s="2"/>
      <c r="E964" s="8" t="s">
        <v>1802</v>
      </c>
      <c r="F964" s="9" t="s">
        <v>1803</v>
      </c>
      <c r="G964" s="8">
        <v>1912</v>
      </c>
      <c r="H964" s="8" t="s">
        <v>885</v>
      </c>
      <c r="I964" s="7"/>
      <c r="J964" s="7"/>
      <c r="K964" s="7"/>
      <c r="L964" s="7"/>
      <c r="M964" s="7"/>
      <c r="N964" s="57">
        <f t="shared" si="15"/>
        <v>0</v>
      </c>
      <c r="O964" s="7"/>
      <c r="P964" s="7"/>
      <c r="Q964" s="7"/>
    </row>
    <row r="965" spans="1:17" ht="60" x14ac:dyDescent="0.2">
      <c r="A965" s="7"/>
      <c r="B965" s="2"/>
      <c r="C965" s="2"/>
      <c r="D965" s="2"/>
      <c r="E965" s="8" t="s">
        <v>1804</v>
      </c>
      <c r="F965" s="9" t="s">
        <v>1805</v>
      </c>
      <c r="G965" s="8">
        <v>312</v>
      </c>
      <c r="H965" s="8" t="s">
        <v>885</v>
      </c>
      <c r="I965" s="7"/>
      <c r="J965" s="7"/>
      <c r="K965" s="7"/>
      <c r="L965" s="7"/>
      <c r="M965" s="7"/>
      <c r="N965" s="57">
        <f t="shared" si="15"/>
        <v>0</v>
      </c>
      <c r="O965" s="7"/>
      <c r="P965" s="7"/>
      <c r="Q965" s="7"/>
    </row>
    <row r="966" spans="1:17" ht="60" x14ac:dyDescent="0.2">
      <c r="A966" s="7"/>
      <c r="B966" s="2"/>
      <c r="C966" s="2"/>
      <c r="D966" s="2"/>
      <c r="E966" s="8" t="s">
        <v>1806</v>
      </c>
      <c r="F966" s="9" t="s">
        <v>1807</v>
      </c>
      <c r="G966" s="8">
        <v>408</v>
      </c>
      <c r="H966" s="8" t="s">
        <v>885</v>
      </c>
      <c r="I966" s="7"/>
      <c r="J966" s="7"/>
      <c r="K966" s="7"/>
      <c r="L966" s="7"/>
      <c r="M966" s="7"/>
      <c r="N966" s="57">
        <f t="shared" si="15"/>
        <v>0</v>
      </c>
      <c r="O966" s="7"/>
      <c r="P966" s="7"/>
      <c r="Q966" s="7"/>
    </row>
    <row r="967" spans="1:17" x14ac:dyDescent="0.2">
      <c r="A967" s="7"/>
      <c r="B967" s="2"/>
      <c r="C967" s="2"/>
      <c r="D967" s="2"/>
      <c r="E967" s="8" t="s">
        <v>1808</v>
      </c>
      <c r="F967" s="9" t="s">
        <v>1809</v>
      </c>
      <c r="G967" s="8">
        <v>500</v>
      </c>
      <c r="H967" s="8" t="s">
        <v>885</v>
      </c>
      <c r="I967" s="7"/>
      <c r="J967" s="7"/>
      <c r="K967" s="7"/>
      <c r="L967" s="7"/>
      <c r="M967" s="7"/>
      <c r="N967" s="57">
        <f t="shared" si="15"/>
        <v>0</v>
      </c>
      <c r="O967" s="7"/>
      <c r="P967" s="7"/>
      <c r="Q967" s="7"/>
    </row>
    <row r="968" spans="1:17" x14ac:dyDescent="0.2">
      <c r="A968" s="7"/>
      <c r="B968" s="2"/>
      <c r="C968" s="2"/>
      <c r="D968" s="2"/>
      <c r="E968" s="8" t="s">
        <v>1810</v>
      </c>
      <c r="F968" s="9" t="s">
        <v>1811</v>
      </c>
      <c r="G968" s="8">
        <v>6155</v>
      </c>
      <c r="H968" s="8" t="s">
        <v>885</v>
      </c>
      <c r="I968" s="7"/>
      <c r="J968" s="7"/>
      <c r="K968" s="7"/>
      <c r="L968" s="7"/>
      <c r="M968" s="7"/>
      <c r="N968" s="57">
        <f t="shared" si="15"/>
        <v>0</v>
      </c>
      <c r="O968" s="7"/>
      <c r="P968" s="7"/>
      <c r="Q968" s="7"/>
    </row>
    <row r="969" spans="1:17" x14ac:dyDescent="0.2">
      <c r="A969" s="7"/>
      <c r="B969" s="2"/>
      <c r="C969" s="2"/>
      <c r="D969" s="2"/>
      <c r="E969" s="8" t="s">
        <v>1812</v>
      </c>
      <c r="F969" s="9" t="s">
        <v>1813</v>
      </c>
      <c r="G969" s="8">
        <v>10765</v>
      </c>
      <c r="H969" s="8" t="s">
        <v>885</v>
      </c>
      <c r="I969" s="7"/>
      <c r="J969" s="7"/>
      <c r="K969" s="7"/>
      <c r="L969" s="7"/>
      <c r="M969" s="7"/>
      <c r="N969" s="57">
        <f t="shared" si="15"/>
        <v>0</v>
      </c>
      <c r="O969" s="7"/>
      <c r="P969" s="7"/>
      <c r="Q969" s="7"/>
    </row>
    <row r="970" spans="1:17" ht="24" x14ac:dyDescent="0.2">
      <c r="A970" s="7"/>
      <c r="B970" s="2"/>
      <c r="C970" s="2"/>
      <c r="D970" s="2"/>
      <c r="E970" s="8" t="s">
        <v>1814</v>
      </c>
      <c r="F970" s="9" t="s">
        <v>1815</v>
      </c>
      <c r="G970" s="8">
        <v>390</v>
      </c>
      <c r="H970" s="8" t="s">
        <v>885</v>
      </c>
      <c r="I970" s="7"/>
      <c r="J970" s="7"/>
      <c r="K970" s="7"/>
      <c r="L970" s="7"/>
      <c r="M970" s="7"/>
      <c r="N970" s="57">
        <f t="shared" si="15"/>
        <v>0</v>
      </c>
      <c r="O970" s="7"/>
      <c r="P970" s="7"/>
      <c r="Q970" s="7"/>
    </row>
    <row r="971" spans="1:17" ht="24" x14ac:dyDescent="0.2">
      <c r="A971" s="7"/>
      <c r="B971" s="2"/>
      <c r="C971" s="2"/>
      <c r="D971" s="2"/>
      <c r="E971" s="7" t="s">
        <v>511</v>
      </c>
      <c r="F971" s="2" t="s">
        <v>32</v>
      </c>
      <c r="G971" s="7">
        <v>8</v>
      </c>
      <c r="H971" s="7" t="s">
        <v>885</v>
      </c>
      <c r="I971" s="7"/>
      <c r="J971" s="7"/>
      <c r="K971" s="7"/>
      <c r="L971" s="7"/>
      <c r="M971" s="7"/>
      <c r="N971" s="57">
        <f t="shared" si="15"/>
        <v>0</v>
      </c>
      <c r="O971" s="7"/>
      <c r="P971" s="7"/>
      <c r="Q971" s="7"/>
    </row>
    <row r="972" spans="1:17" x14ac:dyDescent="0.2">
      <c r="A972" s="7"/>
      <c r="B972" s="2"/>
      <c r="C972" s="2"/>
      <c r="D972" s="2"/>
      <c r="E972" s="8" t="s">
        <v>1816</v>
      </c>
      <c r="F972" s="9" t="s">
        <v>1817</v>
      </c>
      <c r="G972" s="8">
        <v>9175</v>
      </c>
      <c r="H972" s="8" t="s">
        <v>885</v>
      </c>
      <c r="I972" s="7"/>
      <c r="J972" s="7"/>
      <c r="K972" s="7"/>
      <c r="L972" s="7"/>
      <c r="M972" s="7"/>
      <c r="N972" s="57">
        <f t="shared" si="15"/>
        <v>0</v>
      </c>
      <c r="O972" s="7"/>
      <c r="P972" s="7"/>
      <c r="Q972" s="7"/>
    </row>
    <row r="973" spans="1:17" x14ac:dyDescent="0.2">
      <c r="A973" s="7"/>
      <c r="B973" s="2"/>
      <c r="C973" s="2"/>
      <c r="D973" s="2"/>
      <c r="E973" s="8" t="s">
        <v>1818</v>
      </c>
      <c r="F973" s="9" t="s">
        <v>1819</v>
      </c>
      <c r="G973" s="8">
        <v>420</v>
      </c>
      <c r="H973" s="8" t="s">
        <v>885</v>
      </c>
      <c r="I973" s="7"/>
      <c r="J973" s="7"/>
      <c r="K973" s="7"/>
      <c r="L973" s="7"/>
      <c r="M973" s="7"/>
      <c r="N973" s="57">
        <f t="shared" si="15"/>
        <v>0</v>
      </c>
      <c r="O973" s="7"/>
      <c r="P973" s="7"/>
      <c r="Q973" s="7"/>
    </row>
    <row r="974" spans="1:17" x14ac:dyDescent="0.2">
      <c r="A974" s="7"/>
      <c r="B974" s="2"/>
      <c r="C974" s="2"/>
      <c r="D974" s="2"/>
      <c r="E974" s="8" t="s">
        <v>1820</v>
      </c>
      <c r="F974" s="9" t="s">
        <v>1821</v>
      </c>
      <c r="G974" s="8">
        <v>2080</v>
      </c>
      <c r="H974" s="8" t="s">
        <v>885</v>
      </c>
      <c r="I974" s="7"/>
      <c r="J974" s="7"/>
      <c r="K974" s="7"/>
      <c r="L974" s="7"/>
      <c r="M974" s="7"/>
      <c r="N974" s="57">
        <f t="shared" si="15"/>
        <v>0</v>
      </c>
      <c r="O974" s="7"/>
      <c r="P974" s="7"/>
      <c r="Q974" s="7"/>
    </row>
    <row r="975" spans="1:17" ht="24" x14ac:dyDescent="0.2">
      <c r="A975" s="7"/>
      <c r="B975" s="2"/>
      <c r="C975" s="2"/>
      <c r="D975" s="2"/>
      <c r="E975" s="8" t="s">
        <v>1822</v>
      </c>
      <c r="F975" s="9" t="s">
        <v>1823</v>
      </c>
      <c r="G975" s="8">
        <v>50</v>
      </c>
      <c r="H975" s="8" t="s">
        <v>885</v>
      </c>
      <c r="I975" s="7"/>
      <c r="J975" s="7"/>
      <c r="K975" s="7"/>
      <c r="L975" s="7"/>
      <c r="M975" s="7"/>
      <c r="N975" s="57">
        <f t="shared" si="15"/>
        <v>0</v>
      </c>
      <c r="O975" s="7"/>
      <c r="P975" s="7"/>
      <c r="Q975" s="7"/>
    </row>
    <row r="976" spans="1:17" ht="36" x14ac:dyDescent="0.2">
      <c r="A976" s="7"/>
      <c r="B976" s="2"/>
      <c r="C976" s="2"/>
      <c r="D976" s="2"/>
      <c r="E976" s="8" t="s">
        <v>1824</v>
      </c>
      <c r="F976" s="9" t="s">
        <v>1835</v>
      </c>
      <c r="G976" s="8">
        <v>510</v>
      </c>
      <c r="H976" s="8" t="s">
        <v>885</v>
      </c>
      <c r="I976" s="7"/>
      <c r="J976" s="7"/>
      <c r="K976" s="7"/>
      <c r="L976" s="7"/>
      <c r="M976" s="7"/>
      <c r="N976" s="57">
        <f t="shared" si="15"/>
        <v>0</v>
      </c>
      <c r="O976" s="7"/>
      <c r="P976" s="7"/>
      <c r="Q976" s="7"/>
    </row>
    <row r="977" spans="1:17" ht="48" x14ac:dyDescent="0.2">
      <c r="A977" s="7"/>
      <c r="B977" s="2"/>
      <c r="C977" s="2"/>
      <c r="D977" s="2"/>
      <c r="E977" s="8" t="s">
        <v>1825</v>
      </c>
      <c r="F977" s="9" t="s">
        <v>1826</v>
      </c>
      <c r="G977" s="8">
        <v>82</v>
      </c>
      <c r="H977" s="8" t="s">
        <v>885</v>
      </c>
      <c r="I977" s="7"/>
      <c r="J977" s="7"/>
      <c r="K977" s="7"/>
      <c r="L977" s="7"/>
      <c r="M977" s="7"/>
      <c r="N977" s="57">
        <f t="shared" si="15"/>
        <v>0</v>
      </c>
      <c r="O977" s="7"/>
      <c r="P977" s="7"/>
      <c r="Q977" s="7"/>
    </row>
    <row r="978" spans="1:17" ht="36" x14ac:dyDescent="0.2">
      <c r="A978" s="7"/>
      <c r="B978" s="2"/>
      <c r="C978" s="2"/>
      <c r="D978" s="2"/>
      <c r="E978" s="8" t="s">
        <v>2734</v>
      </c>
      <c r="F978" s="2" t="s">
        <v>1177</v>
      </c>
      <c r="G978" s="7">
        <v>948</v>
      </c>
      <c r="H978" s="7" t="s">
        <v>885</v>
      </c>
      <c r="I978" s="7"/>
      <c r="J978" s="7"/>
      <c r="K978" s="7"/>
      <c r="L978" s="7"/>
      <c r="M978" s="7"/>
      <c r="N978" s="57">
        <f>G978*K978</f>
        <v>0</v>
      </c>
      <c r="O978" s="7"/>
      <c r="P978" s="7"/>
      <c r="Q978" s="7"/>
    </row>
    <row r="979" spans="1:17" ht="36" x14ac:dyDescent="0.2">
      <c r="A979" s="7"/>
      <c r="B979" s="2"/>
      <c r="C979" s="2"/>
      <c r="D979" s="2"/>
      <c r="E979" s="8" t="s">
        <v>2735</v>
      </c>
      <c r="F979" s="2" t="s">
        <v>1178</v>
      </c>
      <c r="G979" s="7">
        <v>948</v>
      </c>
      <c r="H979" s="7" t="s">
        <v>885</v>
      </c>
      <c r="I979" s="7"/>
      <c r="J979" s="7"/>
      <c r="K979" s="7"/>
      <c r="L979" s="7"/>
      <c r="M979" s="7"/>
      <c r="N979" s="57">
        <f>G979*K979</f>
        <v>0</v>
      </c>
      <c r="O979" s="7"/>
      <c r="P979" s="7"/>
      <c r="Q979" s="7"/>
    </row>
    <row r="980" spans="1:17" ht="96" x14ac:dyDescent="0.2">
      <c r="A980" s="7"/>
      <c r="B980" s="2"/>
      <c r="C980" s="2"/>
      <c r="D980" s="2" t="s">
        <v>2202</v>
      </c>
      <c r="E980" s="35" t="s">
        <v>2179</v>
      </c>
      <c r="F980" s="74" t="s">
        <v>2675</v>
      </c>
      <c r="G980" s="35">
        <v>1000</v>
      </c>
      <c r="H980" s="35" t="s">
        <v>885</v>
      </c>
      <c r="I980" s="7"/>
      <c r="J980" s="7"/>
      <c r="K980" s="7"/>
      <c r="L980" s="7"/>
      <c r="M980" s="7"/>
      <c r="N980" s="57">
        <f t="shared" si="15"/>
        <v>0</v>
      </c>
      <c r="O980" s="7"/>
      <c r="P980" s="7"/>
      <c r="Q980" s="7"/>
    </row>
    <row r="981" spans="1:17" ht="36" x14ac:dyDescent="0.2">
      <c r="A981" s="7"/>
      <c r="B981" s="2"/>
      <c r="C981" s="2"/>
      <c r="D981" s="2"/>
      <c r="E981" s="35" t="s">
        <v>2180</v>
      </c>
      <c r="F981" s="74" t="s">
        <v>2157</v>
      </c>
      <c r="G981" s="35">
        <v>200</v>
      </c>
      <c r="H981" s="35" t="s">
        <v>885</v>
      </c>
      <c r="I981" s="7"/>
      <c r="J981" s="7"/>
      <c r="K981" s="7"/>
      <c r="L981" s="7"/>
      <c r="M981" s="7"/>
      <c r="N981" s="57">
        <f t="shared" si="15"/>
        <v>0</v>
      </c>
      <c r="O981" s="7"/>
      <c r="P981" s="7"/>
      <c r="Q981" s="7"/>
    </row>
    <row r="982" spans="1:17" ht="48" x14ac:dyDescent="0.2">
      <c r="A982" s="7"/>
      <c r="B982" s="2"/>
      <c r="C982" s="2"/>
      <c r="D982" s="2"/>
      <c r="E982" s="35" t="s">
        <v>2181</v>
      </c>
      <c r="F982" s="74" t="s">
        <v>2158</v>
      </c>
      <c r="G982" s="35">
        <v>100</v>
      </c>
      <c r="H982" s="35" t="s">
        <v>885</v>
      </c>
      <c r="I982" s="7"/>
      <c r="J982" s="7"/>
      <c r="K982" s="7"/>
      <c r="L982" s="7"/>
      <c r="M982" s="7"/>
      <c r="N982" s="57">
        <f t="shared" si="15"/>
        <v>0</v>
      </c>
      <c r="O982" s="7"/>
      <c r="P982" s="7"/>
      <c r="Q982" s="7"/>
    </row>
    <row r="983" spans="1:17" s="34" customFormat="1" ht="36" x14ac:dyDescent="0.2">
      <c r="A983" s="36"/>
      <c r="B983" s="17"/>
      <c r="C983" s="17"/>
      <c r="D983" s="17"/>
      <c r="E983" s="35" t="s">
        <v>2182</v>
      </c>
      <c r="F983" s="17" t="s">
        <v>2159</v>
      </c>
      <c r="G983" s="36">
        <v>30</v>
      </c>
      <c r="H983" s="35" t="s">
        <v>885</v>
      </c>
      <c r="I983" s="36"/>
      <c r="J983" s="36"/>
      <c r="K983" s="36"/>
      <c r="L983" s="36"/>
      <c r="M983" s="36"/>
      <c r="N983" s="57">
        <f t="shared" si="15"/>
        <v>0</v>
      </c>
      <c r="O983" s="36"/>
      <c r="P983" s="36"/>
      <c r="Q983" s="36"/>
    </row>
    <row r="984" spans="1:17" s="34" customFormat="1" ht="36" x14ac:dyDescent="0.2">
      <c r="A984" s="36"/>
      <c r="B984" s="17"/>
      <c r="C984" s="17"/>
      <c r="D984" s="17"/>
      <c r="E984" s="35" t="s">
        <v>2183</v>
      </c>
      <c r="F984" s="17" t="s">
        <v>2160</v>
      </c>
      <c r="G984" s="36">
        <v>50</v>
      </c>
      <c r="H984" s="35" t="s">
        <v>885</v>
      </c>
      <c r="I984" s="36"/>
      <c r="J984" s="36"/>
      <c r="K984" s="36"/>
      <c r="L984" s="36"/>
      <c r="M984" s="36"/>
      <c r="N984" s="57">
        <f t="shared" si="15"/>
        <v>0</v>
      </c>
      <c r="O984" s="36"/>
      <c r="P984" s="36"/>
      <c r="Q984" s="36"/>
    </row>
    <row r="985" spans="1:17" s="34" customFormat="1" ht="36" x14ac:dyDescent="0.2">
      <c r="A985" s="36"/>
      <c r="B985" s="17"/>
      <c r="C985" s="17"/>
      <c r="D985" s="17"/>
      <c r="E985" s="35" t="s">
        <v>2184</v>
      </c>
      <c r="F985" s="17" t="s">
        <v>2161</v>
      </c>
      <c r="G985" s="36">
        <v>300</v>
      </c>
      <c r="H985" s="35" t="s">
        <v>885</v>
      </c>
      <c r="I985" s="36"/>
      <c r="J985" s="36"/>
      <c r="K985" s="36"/>
      <c r="L985" s="36"/>
      <c r="M985" s="36"/>
      <c r="N985" s="57">
        <f t="shared" si="15"/>
        <v>0</v>
      </c>
      <c r="O985" s="36"/>
      <c r="P985" s="36"/>
      <c r="Q985" s="36"/>
    </row>
    <row r="986" spans="1:17" s="34" customFormat="1" ht="24" x14ac:dyDescent="0.2">
      <c r="A986" s="36"/>
      <c r="B986" s="17"/>
      <c r="C986" s="17"/>
      <c r="D986" s="17"/>
      <c r="E986" s="35" t="s">
        <v>2185</v>
      </c>
      <c r="F986" s="17" t="s">
        <v>2162</v>
      </c>
      <c r="G986" s="36">
        <v>800</v>
      </c>
      <c r="H986" s="35" t="s">
        <v>885</v>
      </c>
      <c r="I986" s="36"/>
      <c r="J986" s="36"/>
      <c r="K986" s="36"/>
      <c r="L986" s="36"/>
      <c r="M986" s="36"/>
      <c r="N986" s="57">
        <f t="shared" si="15"/>
        <v>0</v>
      </c>
      <c r="O986" s="36"/>
      <c r="P986" s="36"/>
      <c r="Q986" s="36"/>
    </row>
    <row r="987" spans="1:17" s="34" customFormat="1" ht="24" x14ac:dyDescent="0.2">
      <c r="A987" s="36"/>
      <c r="B987" s="17"/>
      <c r="C987" s="17"/>
      <c r="D987" s="37"/>
      <c r="E987" s="35" t="s">
        <v>2186</v>
      </c>
      <c r="F987" s="17" t="s">
        <v>2163</v>
      </c>
      <c r="G987" s="36">
        <v>200</v>
      </c>
      <c r="H987" s="35" t="s">
        <v>885</v>
      </c>
      <c r="I987" s="36"/>
      <c r="J987" s="36"/>
      <c r="K987" s="36"/>
      <c r="L987" s="36"/>
      <c r="M987" s="36"/>
      <c r="N987" s="57">
        <f t="shared" si="15"/>
        <v>0</v>
      </c>
      <c r="O987" s="36"/>
      <c r="P987" s="36"/>
      <c r="Q987" s="36"/>
    </row>
    <row r="988" spans="1:17" s="34" customFormat="1" ht="24" x14ac:dyDescent="0.2">
      <c r="A988" s="36"/>
      <c r="B988" s="17"/>
      <c r="C988" s="17"/>
      <c r="D988" s="17"/>
      <c r="E988" s="35" t="s">
        <v>2187</v>
      </c>
      <c r="F988" s="17" t="s">
        <v>2164</v>
      </c>
      <c r="G988" s="36">
        <v>150</v>
      </c>
      <c r="H988" s="35" t="s">
        <v>885</v>
      </c>
      <c r="I988" s="36"/>
      <c r="J988" s="36"/>
      <c r="K988" s="36"/>
      <c r="L988" s="36"/>
      <c r="M988" s="36"/>
      <c r="N988" s="57">
        <f t="shared" si="15"/>
        <v>0</v>
      </c>
      <c r="O988" s="36"/>
      <c r="P988" s="36"/>
      <c r="Q988" s="36"/>
    </row>
    <row r="989" spans="1:17" s="34" customFormat="1" ht="24" x14ac:dyDescent="0.2">
      <c r="A989" s="36"/>
      <c r="B989" s="17"/>
      <c r="C989" s="17"/>
      <c r="D989" s="17"/>
      <c r="E989" s="35" t="s">
        <v>2188</v>
      </c>
      <c r="F989" s="17" t="s">
        <v>2165</v>
      </c>
      <c r="G989" s="36">
        <v>1000</v>
      </c>
      <c r="H989" s="35" t="s">
        <v>885</v>
      </c>
      <c r="I989" s="36"/>
      <c r="J989" s="36"/>
      <c r="K989" s="36"/>
      <c r="L989" s="36"/>
      <c r="M989" s="36"/>
      <c r="N989" s="57">
        <f t="shared" si="15"/>
        <v>0</v>
      </c>
      <c r="O989" s="36"/>
      <c r="P989" s="36"/>
      <c r="Q989" s="36"/>
    </row>
    <row r="990" spans="1:17" s="34" customFormat="1" ht="24" x14ac:dyDescent="0.2">
      <c r="A990" s="36"/>
      <c r="B990" s="17"/>
      <c r="C990" s="17"/>
      <c r="D990" s="17"/>
      <c r="E990" s="35" t="s">
        <v>2189</v>
      </c>
      <c r="F990" s="17" t="s">
        <v>2166</v>
      </c>
      <c r="G990" s="36">
        <v>2000</v>
      </c>
      <c r="H990" s="35" t="s">
        <v>885</v>
      </c>
      <c r="I990" s="36"/>
      <c r="J990" s="36"/>
      <c r="K990" s="36"/>
      <c r="L990" s="36"/>
      <c r="M990" s="36"/>
      <c r="N990" s="57">
        <f t="shared" si="15"/>
        <v>0</v>
      </c>
      <c r="O990" s="36"/>
      <c r="P990" s="36"/>
      <c r="Q990" s="36"/>
    </row>
    <row r="991" spans="1:17" s="34" customFormat="1" ht="48" x14ac:dyDescent="0.2">
      <c r="A991" s="36"/>
      <c r="B991" s="17"/>
      <c r="C991" s="17"/>
      <c r="D991" s="17"/>
      <c r="E991" s="35" t="s">
        <v>2190</v>
      </c>
      <c r="F991" s="17" t="s">
        <v>2167</v>
      </c>
      <c r="G991" s="36">
        <v>100</v>
      </c>
      <c r="H991" s="35" t="s">
        <v>885</v>
      </c>
      <c r="I991" s="36"/>
      <c r="J991" s="36"/>
      <c r="K991" s="36"/>
      <c r="L991" s="36"/>
      <c r="M991" s="36"/>
      <c r="N991" s="57">
        <f t="shared" si="15"/>
        <v>0</v>
      </c>
      <c r="O991" s="36"/>
      <c r="P991" s="36"/>
      <c r="Q991" s="36"/>
    </row>
    <row r="992" spans="1:17" s="34" customFormat="1" ht="24" x14ac:dyDescent="0.2">
      <c r="A992" s="36"/>
      <c r="B992" s="17"/>
      <c r="C992" s="17"/>
      <c r="D992" s="17"/>
      <c r="E992" s="35" t="s">
        <v>2191</v>
      </c>
      <c r="F992" s="17" t="s">
        <v>2168</v>
      </c>
      <c r="G992" s="36">
        <v>10</v>
      </c>
      <c r="H992" s="35" t="s">
        <v>885</v>
      </c>
      <c r="I992" s="36"/>
      <c r="J992" s="36"/>
      <c r="K992" s="36"/>
      <c r="L992" s="36"/>
      <c r="M992" s="36"/>
      <c r="N992" s="57">
        <f t="shared" si="15"/>
        <v>0</v>
      </c>
      <c r="O992" s="36"/>
      <c r="P992" s="36"/>
      <c r="Q992" s="36"/>
    </row>
    <row r="993" spans="1:17" s="34" customFormat="1" ht="24" x14ac:dyDescent="0.2">
      <c r="A993" s="36"/>
      <c r="B993" s="17"/>
      <c r="C993" s="17"/>
      <c r="D993" s="17"/>
      <c r="E993" s="35" t="s">
        <v>2192</v>
      </c>
      <c r="F993" s="17" t="s">
        <v>2169</v>
      </c>
      <c r="G993" s="36">
        <v>150</v>
      </c>
      <c r="H993" s="35" t="s">
        <v>885</v>
      </c>
      <c r="I993" s="36"/>
      <c r="J993" s="36"/>
      <c r="K993" s="36"/>
      <c r="L993" s="36"/>
      <c r="M993" s="36"/>
      <c r="N993" s="57">
        <f t="shared" si="15"/>
        <v>0</v>
      </c>
      <c r="O993" s="36"/>
      <c r="P993" s="36"/>
      <c r="Q993" s="36"/>
    </row>
    <row r="994" spans="1:17" s="34" customFormat="1" ht="24" x14ac:dyDescent="0.2">
      <c r="A994" s="36"/>
      <c r="B994" s="17"/>
      <c r="C994" s="17"/>
      <c r="D994" s="17"/>
      <c r="E994" s="35" t="s">
        <v>2193</v>
      </c>
      <c r="F994" s="17" t="s">
        <v>2170</v>
      </c>
      <c r="G994" s="36">
        <v>150</v>
      </c>
      <c r="H994" s="35" t="s">
        <v>885</v>
      </c>
      <c r="I994" s="36"/>
      <c r="J994" s="36"/>
      <c r="K994" s="36"/>
      <c r="L994" s="36"/>
      <c r="M994" s="36"/>
      <c r="N994" s="57">
        <f t="shared" si="15"/>
        <v>0</v>
      </c>
      <c r="O994" s="36"/>
      <c r="P994" s="36"/>
      <c r="Q994" s="36"/>
    </row>
    <row r="995" spans="1:17" s="34" customFormat="1" ht="24" x14ac:dyDescent="0.2">
      <c r="A995" s="36"/>
      <c r="B995" s="17"/>
      <c r="C995" s="17"/>
      <c r="D995" s="17"/>
      <c r="E995" s="35" t="s">
        <v>2194</v>
      </c>
      <c r="F995" s="17" t="s">
        <v>2171</v>
      </c>
      <c r="G995" s="36">
        <v>100</v>
      </c>
      <c r="H995" s="35" t="s">
        <v>885</v>
      </c>
      <c r="I995" s="36"/>
      <c r="J995" s="36"/>
      <c r="K995" s="36"/>
      <c r="L995" s="36"/>
      <c r="M995" s="36"/>
      <c r="N995" s="57">
        <f t="shared" si="15"/>
        <v>0</v>
      </c>
      <c r="O995" s="36"/>
      <c r="P995" s="36"/>
      <c r="Q995" s="36"/>
    </row>
    <row r="996" spans="1:17" s="34" customFormat="1" ht="24" x14ac:dyDescent="0.2">
      <c r="A996" s="36"/>
      <c r="B996" s="17"/>
      <c r="C996" s="17"/>
      <c r="D996" s="17"/>
      <c r="E996" s="35" t="s">
        <v>2195</v>
      </c>
      <c r="F996" s="17" t="s">
        <v>2172</v>
      </c>
      <c r="G996" s="36">
        <v>50</v>
      </c>
      <c r="H996" s="35" t="s">
        <v>885</v>
      </c>
      <c r="I996" s="36"/>
      <c r="J996" s="36"/>
      <c r="K996" s="36"/>
      <c r="L996" s="36"/>
      <c r="M996" s="36"/>
      <c r="N996" s="57">
        <f t="shared" si="15"/>
        <v>0</v>
      </c>
      <c r="O996" s="36"/>
      <c r="P996" s="36"/>
      <c r="Q996" s="36"/>
    </row>
    <row r="997" spans="1:17" s="34" customFormat="1" ht="24" x14ac:dyDescent="0.2">
      <c r="A997" s="36"/>
      <c r="B997" s="17"/>
      <c r="C997" s="17"/>
      <c r="D997" s="17"/>
      <c r="E997" s="35" t="s">
        <v>2196</v>
      </c>
      <c r="F997" s="17" t="s">
        <v>2173</v>
      </c>
      <c r="G997" s="36">
        <v>100</v>
      </c>
      <c r="H997" s="35" t="s">
        <v>885</v>
      </c>
      <c r="I997" s="36"/>
      <c r="J997" s="36"/>
      <c r="K997" s="36"/>
      <c r="L997" s="36"/>
      <c r="M997" s="36"/>
      <c r="N997" s="57">
        <f t="shared" si="15"/>
        <v>0</v>
      </c>
      <c r="O997" s="36"/>
      <c r="P997" s="36"/>
      <c r="Q997" s="36"/>
    </row>
    <row r="998" spans="1:17" s="34" customFormat="1" ht="24" x14ac:dyDescent="0.2">
      <c r="A998" s="36"/>
      <c r="B998" s="17"/>
      <c r="C998" s="17"/>
      <c r="D998" s="17"/>
      <c r="E998" s="35" t="s">
        <v>2197</v>
      </c>
      <c r="F998" s="17" t="s">
        <v>2174</v>
      </c>
      <c r="G998" s="36">
        <v>50</v>
      </c>
      <c r="H998" s="35" t="s">
        <v>885</v>
      </c>
      <c r="I998" s="36"/>
      <c r="J998" s="36"/>
      <c r="K998" s="36"/>
      <c r="L998" s="36"/>
      <c r="M998" s="36"/>
      <c r="N998" s="57">
        <f t="shared" si="15"/>
        <v>0</v>
      </c>
      <c r="O998" s="36"/>
      <c r="P998" s="36"/>
      <c r="Q998" s="36"/>
    </row>
    <row r="999" spans="1:17" s="34" customFormat="1" ht="24" x14ac:dyDescent="0.2">
      <c r="A999" s="36"/>
      <c r="B999" s="17"/>
      <c r="C999" s="17"/>
      <c r="D999" s="17"/>
      <c r="E999" s="35" t="s">
        <v>2198</v>
      </c>
      <c r="F999" s="17" t="s">
        <v>2175</v>
      </c>
      <c r="G999" s="36">
        <v>20</v>
      </c>
      <c r="H999" s="35" t="s">
        <v>885</v>
      </c>
      <c r="I999" s="36"/>
      <c r="J999" s="36"/>
      <c r="K999" s="36"/>
      <c r="L999" s="36"/>
      <c r="M999" s="36"/>
      <c r="N999" s="57">
        <f t="shared" si="15"/>
        <v>0</v>
      </c>
      <c r="O999" s="36"/>
      <c r="P999" s="36"/>
      <c r="Q999" s="36"/>
    </row>
    <row r="1000" spans="1:17" s="34" customFormat="1" ht="36" x14ac:dyDescent="0.2">
      <c r="A1000" s="36"/>
      <c r="B1000" s="17"/>
      <c r="C1000" s="17"/>
      <c r="D1000" s="17"/>
      <c r="E1000" s="35" t="s">
        <v>2199</v>
      </c>
      <c r="F1000" s="17" t="s">
        <v>2176</v>
      </c>
      <c r="G1000" s="36">
        <v>50</v>
      </c>
      <c r="H1000" s="35" t="s">
        <v>885</v>
      </c>
      <c r="I1000" s="36"/>
      <c r="J1000" s="36"/>
      <c r="K1000" s="36"/>
      <c r="L1000" s="36"/>
      <c r="M1000" s="36"/>
      <c r="N1000" s="57">
        <f t="shared" si="15"/>
        <v>0</v>
      </c>
      <c r="O1000" s="36"/>
      <c r="P1000" s="36"/>
      <c r="Q1000" s="36"/>
    </row>
    <row r="1001" spans="1:17" s="34" customFormat="1" ht="36" x14ac:dyDescent="0.2">
      <c r="A1001" s="36"/>
      <c r="B1001" s="17"/>
      <c r="C1001" s="17"/>
      <c r="D1001" s="17"/>
      <c r="E1001" s="35" t="s">
        <v>2200</v>
      </c>
      <c r="F1001" s="17" t="s">
        <v>2177</v>
      </c>
      <c r="G1001" s="36">
        <v>100</v>
      </c>
      <c r="H1001" s="35" t="s">
        <v>885</v>
      </c>
      <c r="I1001" s="36"/>
      <c r="J1001" s="36"/>
      <c r="K1001" s="36"/>
      <c r="L1001" s="36"/>
      <c r="M1001" s="36"/>
      <c r="N1001" s="57">
        <f t="shared" si="15"/>
        <v>0</v>
      </c>
      <c r="O1001" s="36"/>
      <c r="P1001" s="36"/>
      <c r="Q1001" s="36"/>
    </row>
    <row r="1002" spans="1:17" s="34" customFormat="1" ht="24" x14ac:dyDescent="0.2">
      <c r="A1002" s="36"/>
      <c r="B1002" s="17"/>
      <c r="C1002" s="17"/>
      <c r="D1002" s="17"/>
      <c r="E1002" s="35" t="s">
        <v>2201</v>
      </c>
      <c r="F1002" s="17" t="s">
        <v>2178</v>
      </c>
      <c r="G1002" s="36">
        <v>50</v>
      </c>
      <c r="H1002" s="35" t="s">
        <v>885</v>
      </c>
      <c r="I1002" s="36"/>
      <c r="J1002" s="36"/>
      <c r="K1002" s="36"/>
      <c r="L1002" s="36"/>
      <c r="M1002" s="36"/>
      <c r="N1002" s="57">
        <f t="shared" si="15"/>
        <v>0</v>
      </c>
      <c r="O1002" s="36"/>
      <c r="P1002" s="36"/>
      <c r="Q1002" s="36"/>
    </row>
    <row r="1003" spans="1:17" ht="72" x14ac:dyDescent="0.2">
      <c r="A1003" s="7"/>
      <c r="B1003" s="2"/>
      <c r="C1003" s="2"/>
      <c r="D1003" s="2"/>
      <c r="E1003" s="8" t="s">
        <v>1827</v>
      </c>
      <c r="F1003" s="9" t="s">
        <v>1828</v>
      </c>
      <c r="G1003" s="8">
        <v>585</v>
      </c>
      <c r="H1003" s="8" t="s">
        <v>885</v>
      </c>
      <c r="I1003" s="7"/>
      <c r="J1003" s="7"/>
      <c r="K1003" s="7"/>
      <c r="L1003" s="7"/>
      <c r="M1003" s="7"/>
      <c r="N1003" s="57">
        <f t="shared" si="15"/>
        <v>0</v>
      </c>
      <c r="O1003" s="7"/>
      <c r="P1003" s="7"/>
      <c r="Q1003" s="7"/>
    </row>
    <row r="1004" spans="1:17" x14ac:dyDescent="0.2">
      <c r="A1004" s="7"/>
      <c r="B1004" s="2"/>
      <c r="C1004" s="2"/>
      <c r="D1004" s="2"/>
      <c r="E1004" s="8" t="s">
        <v>1829</v>
      </c>
      <c r="F1004" s="9" t="s">
        <v>1830</v>
      </c>
      <c r="G1004" s="8">
        <v>40</v>
      </c>
      <c r="H1004" s="8" t="s">
        <v>885</v>
      </c>
      <c r="I1004" s="7"/>
      <c r="J1004" s="7"/>
      <c r="K1004" s="7"/>
      <c r="L1004" s="7"/>
      <c r="M1004" s="7"/>
      <c r="N1004" s="57">
        <f t="shared" si="15"/>
        <v>0</v>
      </c>
      <c r="O1004" s="7"/>
      <c r="P1004" s="7"/>
      <c r="Q1004" s="7"/>
    </row>
    <row r="1005" spans="1:17" x14ac:dyDescent="0.2">
      <c r="A1005" s="7"/>
      <c r="B1005" s="2"/>
      <c r="C1005" s="2"/>
      <c r="D1005" s="2"/>
      <c r="E1005" s="8" t="s">
        <v>1831</v>
      </c>
      <c r="F1005" s="9" t="s">
        <v>1832</v>
      </c>
      <c r="G1005" s="8">
        <v>140</v>
      </c>
      <c r="H1005" s="8" t="s">
        <v>885</v>
      </c>
      <c r="I1005" s="7"/>
      <c r="J1005" s="7"/>
      <c r="K1005" s="7"/>
      <c r="L1005" s="7"/>
      <c r="M1005" s="7"/>
      <c r="N1005" s="57">
        <f t="shared" si="15"/>
        <v>0</v>
      </c>
      <c r="O1005" s="7"/>
      <c r="P1005" s="7"/>
      <c r="Q1005" s="7"/>
    </row>
    <row r="1006" spans="1:17" ht="24" x14ac:dyDescent="0.2">
      <c r="A1006" s="7"/>
      <c r="B1006" s="2"/>
      <c r="C1006" s="2"/>
      <c r="D1006" s="2"/>
      <c r="E1006" s="8" t="s">
        <v>2838</v>
      </c>
      <c r="F1006" s="2" t="s">
        <v>1760</v>
      </c>
      <c r="G1006" s="7">
        <v>10</v>
      </c>
      <c r="H1006" s="7" t="s">
        <v>885</v>
      </c>
      <c r="I1006" s="7"/>
      <c r="J1006" s="7"/>
      <c r="K1006" s="7"/>
      <c r="L1006" s="7"/>
      <c r="M1006" s="7"/>
      <c r="N1006" s="57">
        <f t="shared" si="15"/>
        <v>0</v>
      </c>
      <c r="O1006" s="7"/>
      <c r="P1006" s="7"/>
      <c r="Q1006" s="7"/>
    </row>
    <row r="1007" spans="1:17" ht="48" x14ac:dyDescent="0.2">
      <c r="A1007" s="7"/>
      <c r="B1007" s="2"/>
      <c r="C1007" s="2"/>
      <c r="D1007" s="2"/>
      <c r="E1007" s="8" t="s">
        <v>2839</v>
      </c>
      <c r="F1007" s="2" t="s">
        <v>1761</v>
      </c>
      <c r="G1007" s="7">
        <v>8</v>
      </c>
      <c r="H1007" s="7" t="s">
        <v>885</v>
      </c>
      <c r="I1007" s="7"/>
      <c r="J1007" s="7"/>
      <c r="K1007" s="7"/>
      <c r="L1007" s="7"/>
      <c r="M1007" s="7"/>
      <c r="N1007" s="57">
        <f t="shared" si="15"/>
        <v>0</v>
      </c>
      <c r="O1007" s="7"/>
      <c r="P1007" s="7"/>
      <c r="Q1007" s="7"/>
    </row>
    <row r="1008" spans="1:17" ht="36" x14ac:dyDescent="0.2">
      <c r="A1008" s="7"/>
      <c r="B1008" s="2"/>
      <c r="C1008" s="2"/>
      <c r="D1008" s="2"/>
      <c r="E1008" s="8" t="s">
        <v>2840</v>
      </c>
      <c r="F1008" s="2" t="s">
        <v>1492</v>
      </c>
      <c r="G1008" s="7">
        <v>10</v>
      </c>
      <c r="H1008" s="7" t="s">
        <v>885</v>
      </c>
      <c r="I1008" s="7"/>
      <c r="J1008" s="7"/>
      <c r="K1008" s="7"/>
      <c r="L1008" s="7"/>
      <c r="M1008" s="7"/>
      <c r="N1008" s="57">
        <f t="shared" si="15"/>
        <v>0</v>
      </c>
      <c r="O1008" s="7"/>
      <c r="P1008" s="7"/>
      <c r="Q1008" s="7"/>
    </row>
    <row r="1009" spans="1:17" s="11" customFormat="1" x14ac:dyDescent="0.2">
      <c r="A1009" s="7"/>
      <c r="B1009" s="2"/>
      <c r="C1009" s="2"/>
      <c r="D1009" s="2"/>
      <c r="E1009" s="8" t="s">
        <v>2841</v>
      </c>
      <c r="F1009" s="2" t="s">
        <v>29</v>
      </c>
      <c r="G1009" s="7">
        <v>2</v>
      </c>
      <c r="H1009" s="7" t="s">
        <v>885</v>
      </c>
      <c r="I1009" s="7"/>
      <c r="J1009" s="7"/>
      <c r="K1009" s="7"/>
      <c r="L1009" s="7"/>
      <c r="M1009" s="7"/>
      <c r="N1009" s="57">
        <f t="shared" si="15"/>
        <v>0</v>
      </c>
      <c r="O1009" s="7"/>
      <c r="P1009" s="7"/>
      <c r="Q1009" s="7"/>
    </row>
    <row r="1010" spans="1:17" s="11" customFormat="1" x14ac:dyDescent="0.2">
      <c r="A1010" s="7"/>
      <c r="B1010" s="2"/>
      <c r="C1010" s="2"/>
      <c r="D1010" s="2"/>
      <c r="E1010" s="8" t="s">
        <v>2842</v>
      </c>
      <c r="F1010" s="2" t="s">
        <v>1693</v>
      </c>
      <c r="G1010" s="7">
        <v>5</v>
      </c>
      <c r="H1010" s="7" t="s">
        <v>885</v>
      </c>
      <c r="I1010" s="7"/>
      <c r="J1010" s="7"/>
      <c r="K1010" s="7"/>
      <c r="L1010" s="7"/>
      <c r="M1010" s="7"/>
      <c r="N1010" s="57">
        <f t="shared" si="15"/>
        <v>0</v>
      </c>
      <c r="O1010" s="7"/>
      <c r="P1010" s="7"/>
      <c r="Q1010" s="7"/>
    </row>
    <row r="1011" spans="1:17" s="11" customFormat="1" ht="36" x14ac:dyDescent="0.2">
      <c r="A1011" s="7"/>
      <c r="B1011" s="2"/>
      <c r="C1011" s="2"/>
      <c r="D1011" s="2"/>
      <c r="E1011" s="8" t="s">
        <v>2843</v>
      </c>
      <c r="F1011" s="2" t="s">
        <v>30</v>
      </c>
      <c r="G1011" s="18">
        <v>300</v>
      </c>
      <c r="H1011" s="7" t="s">
        <v>885</v>
      </c>
      <c r="I1011" s="7"/>
      <c r="J1011" s="7"/>
      <c r="K1011" s="7"/>
      <c r="L1011" s="7"/>
      <c r="M1011" s="7"/>
      <c r="N1011" s="57">
        <f t="shared" si="15"/>
        <v>0</v>
      </c>
      <c r="O1011" s="7"/>
      <c r="P1011" s="7"/>
      <c r="Q1011" s="7"/>
    </row>
    <row r="1012" spans="1:17" ht="48" x14ac:dyDescent="0.2">
      <c r="A1012" s="7"/>
      <c r="B1012" s="2" t="s">
        <v>1162</v>
      </c>
      <c r="C1012" s="2" t="s">
        <v>1163</v>
      </c>
      <c r="D1012" s="2" t="s">
        <v>1164</v>
      </c>
      <c r="E1012" s="7" t="s">
        <v>1165</v>
      </c>
      <c r="F1012" s="2" t="s">
        <v>1166</v>
      </c>
      <c r="G1012" s="7">
        <v>25</v>
      </c>
      <c r="H1012" s="7" t="s">
        <v>885</v>
      </c>
      <c r="I1012" s="7"/>
      <c r="J1012" s="7"/>
      <c r="K1012" s="7"/>
      <c r="L1012" s="7"/>
      <c r="M1012" s="7"/>
      <c r="N1012" s="57">
        <f t="shared" si="15"/>
        <v>0</v>
      </c>
      <c r="O1012" s="7"/>
      <c r="P1012" s="7"/>
      <c r="Q1012" s="7"/>
    </row>
    <row r="1013" spans="1:17" x14ac:dyDescent="0.2">
      <c r="A1013" s="7"/>
      <c r="B1013" s="2"/>
      <c r="C1013" s="2"/>
      <c r="D1013" s="2"/>
      <c r="E1013" s="7" t="s">
        <v>1167</v>
      </c>
      <c r="F1013" s="2" t="s">
        <v>1168</v>
      </c>
      <c r="G1013" s="7">
        <v>75</v>
      </c>
      <c r="H1013" s="7" t="s">
        <v>885</v>
      </c>
      <c r="I1013" s="7"/>
      <c r="J1013" s="7"/>
      <c r="K1013" s="7"/>
      <c r="L1013" s="7"/>
      <c r="M1013" s="7"/>
      <c r="N1013" s="57">
        <f t="shared" si="15"/>
        <v>0</v>
      </c>
      <c r="O1013" s="7"/>
      <c r="P1013" s="7"/>
      <c r="Q1013" s="7"/>
    </row>
    <row r="1014" spans="1:17" ht="24" x14ac:dyDescent="0.2">
      <c r="A1014" s="7"/>
      <c r="B1014" s="2"/>
      <c r="C1014" s="2"/>
      <c r="D1014" s="2"/>
      <c r="E1014" s="7" t="s">
        <v>1169</v>
      </c>
      <c r="F1014" s="2" t="s">
        <v>1170</v>
      </c>
      <c r="G1014" s="7">
        <v>650</v>
      </c>
      <c r="H1014" s="7" t="s">
        <v>885</v>
      </c>
      <c r="I1014" s="7"/>
      <c r="J1014" s="7"/>
      <c r="K1014" s="7"/>
      <c r="L1014" s="7"/>
      <c r="M1014" s="7"/>
      <c r="N1014" s="57">
        <f t="shared" si="15"/>
        <v>0</v>
      </c>
      <c r="O1014" s="7"/>
      <c r="P1014" s="7"/>
      <c r="Q1014" s="7"/>
    </row>
    <row r="1015" spans="1:17" ht="84" x14ac:dyDescent="0.2">
      <c r="A1015" s="7"/>
      <c r="B1015" s="2"/>
      <c r="C1015" s="2"/>
      <c r="D1015" s="2"/>
      <c r="E1015" s="7" t="s">
        <v>1171</v>
      </c>
      <c r="F1015" s="2" t="s">
        <v>2676</v>
      </c>
      <c r="G1015" s="2">
        <v>70</v>
      </c>
      <c r="H1015" s="7" t="s">
        <v>885</v>
      </c>
      <c r="I1015" s="7"/>
      <c r="J1015" s="7"/>
      <c r="K1015" s="7"/>
      <c r="L1015" s="7"/>
      <c r="M1015" s="7"/>
      <c r="N1015" s="57">
        <f t="shared" si="15"/>
        <v>0</v>
      </c>
      <c r="O1015" s="7"/>
      <c r="P1015" s="7"/>
      <c r="Q1015" s="7"/>
    </row>
    <row r="1016" spans="1:17" ht="84" x14ac:dyDescent="0.2">
      <c r="A1016" s="7"/>
      <c r="B1016" s="2"/>
      <c r="C1016" s="2"/>
      <c r="D1016" s="2"/>
      <c r="E1016" s="7" t="s">
        <v>1172</v>
      </c>
      <c r="F1016" s="2" t="s">
        <v>2677</v>
      </c>
      <c r="G1016" s="2">
        <v>50</v>
      </c>
      <c r="H1016" s="7" t="s">
        <v>885</v>
      </c>
      <c r="I1016" s="7"/>
      <c r="J1016" s="7"/>
      <c r="K1016" s="7"/>
      <c r="L1016" s="7"/>
      <c r="M1016" s="7"/>
      <c r="N1016" s="57">
        <f t="shared" si="15"/>
        <v>0</v>
      </c>
      <c r="O1016" s="7"/>
      <c r="P1016" s="7"/>
      <c r="Q1016" s="7"/>
    </row>
    <row r="1017" spans="1:17" ht="84" x14ac:dyDescent="0.2">
      <c r="A1017" s="7"/>
      <c r="B1017" s="2"/>
      <c r="C1017" s="2"/>
      <c r="D1017" s="2"/>
      <c r="E1017" s="7" t="s">
        <v>1173</v>
      </c>
      <c r="F1017" s="2" t="s">
        <v>2678</v>
      </c>
      <c r="G1017" s="2">
        <v>100</v>
      </c>
      <c r="H1017" s="7" t="s">
        <v>885</v>
      </c>
      <c r="I1017" s="7"/>
      <c r="J1017" s="7"/>
      <c r="K1017" s="7"/>
      <c r="L1017" s="7"/>
      <c r="M1017" s="7"/>
      <c r="N1017" s="57">
        <f t="shared" si="15"/>
        <v>0</v>
      </c>
      <c r="O1017" s="7"/>
      <c r="P1017" s="7"/>
      <c r="Q1017" s="7"/>
    </row>
    <row r="1018" spans="1:17" ht="84" x14ac:dyDescent="0.2">
      <c r="A1018" s="7"/>
      <c r="B1018" s="2"/>
      <c r="C1018" s="2"/>
      <c r="D1018" s="2"/>
      <c r="E1018" s="7" t="s">
        <v>2589</v>
      </c>
      <c r="F1018" s="2" t="s">
        <v>2679</v>
      </c>
      <c r="G1018" s="2">
        <v>50</v>
      </c>
      <c r="H1018" s="7" t="s">
        <v>885</v>
      </c>
      <c r="I1018" s="7"/>
      <c r="J1018" s="7"/>
      <c r="K1018" s="7"/>
      <c r="L1018" s="7"/>
      <c r="M1018" s="7"/>
      <c r="N1018" s="57">
        <f t="shared" si="15"/>
        <v>0</v>
      </c>
      <c r="O1018" s="7"/>
      <c r="P1018" s="7"/>
      <c r="Q1018" s="7"/>
    </row>
    <row r="1019" spans="1:17" ht="84" x14ac:dyDescent="0.2">
      <c r="A1019" s="7"/>
      <c r="B1019" s="2"/>
      <c r="C1019" s="2"/>
      <c r="D1019" s="2"/>
      <c r="E1019" s="7" t="s">
        <v>1174</v>
      </c>
      <c r="F1019" s="2" t="s">
        <v>1175</v>
      </c>
      <c r="G1019" s="7">
        <v>40</v>
      </c>
      <c r="H1019" s="7" t="s">
        <v>885</v>
      </c>
      <c r="I1019" s="7"/>
      <c r="J1019" s="7"/>
      <c r="K1019" s="7"/>
      <c r="L1019" s="7"/>
      <c r="M1019" s="7"/>
      <c r="N1019" s="57">
        <f t="shared" si="15"/>
        <v>0</v>
      </c>
      <c r="O1019" s="7"/>
      <c r="P1019" s="7"/>
      <c r="Q1019" s="7"/>
    </row>
    <row r="1020" spans="1:17" ht="312" x14ac:dyDescent="0.2">
      <c r="A1020" s="7"/>
      <c r="B1020" s="2"/>
      <c r="C1020" s="2"/>
      <c r="D1020" s="2"/>
      <c r="E1020" s="7" t="s">
        <v>1176</v>
      </c>
      <c r="F1020" s="2" t="s">
        <v>336</v>
      </c>
      <c r="G1020" s="7">
        <v>20</v>
      </c>
      <c r="H1020" s="7" t="s">
        <v>885</v>
      </c>
      <c r="I1020" s="7"/>
      <c r="J1020" s="7"/>
      <c r="K1020" s="7"/>
      <c r="L1020" s="7"/>
      <c r="M1020" s="7"/>
      <c r="N1020" s="57">
        <f t="shared" si="15"/>
        <v>0</v>
      </c>
      <c r="O1020" s="7"/>
      <c r="P1020" s="7"/>
      <c r="Q1020" s="7"/>
    </row>
    <row r="1021" spans="1:17" ht="168" x14ac:dyDescent="0.2">
      <c r="A1021" s="7"/>
      <c r="B1021" s="2"/>
      <c r="C1021" s="2"/>
      <c r="D1021" s="2"/>
      <c r="E1021" s="7" t="s">
        <v>1179</v>
      </c>
      <c r="F1021" s="2" t="s">
        <v>335</v>
      </c>
      <c r="G1021" s="7">
        <v>1920</v>
      </c>
      <c r="H1021" s="7" t="s">
        <v>885</v>
      </c>
      <c r="I1021" s="7"/>
      <c r="J1021" s="7"/>
      <c r="K1021" s="7"/>
      <c r="L1021" s="7"/>
      <c r="M1021" s="7"/>
      <c r="N1021" s="57">
        <f t="shared" ref="N1021:N1083" si="16">G1021*K1021</f>
        <v>0</v>
      </c>
      <c r="O1021" s="7"/>
      <c r="P1021" s="7"/>
      <c r="Q1021" s="7"/>
    </row>
    <row r="1022" spans="1:17" ht="168" x14ac:dyDescent="0.2">
      <c r="A1022" s="7"/>
      <c r="B1022" s="2"/>
      <c r="C1022" s="2"/>
      <c r="D1022" s="2"/>
      <c r="E1022" s="7" t="s">
        <v>1180</v>
      </c>
      <c r="F1022" s="2" t="s">
        <v>17</v>
      </c>
      <c r="G1022" s="7">
        <v>420</v>
      </c>
      <c r="H1022" s="7" t="s">
        <v>885</v>
      </c>
      <c r="I1022" s="7"/>
      <c r="J1022" s="7"/>
      <c r="K1022" s="7"/>
      <c r="L1022" s="7"/>
      <c r="M1022" s="7"/>
      <c r="N1022" s="57">
        <f t="shared" si="16"/>
        <v>0</v>
      </c>
      <c r="O1022" s="7"/>
      <c r="P1022" s="7"/>
      <c r="Q1022" s="7"/>
    </row>
    <row r="1023" spans="1:17" ht="120" x14ac:dyDescent="0.2">
      <c r="A1023" s="7"/>
      <c r="B1023" s="2"/>
      <c r="C1023" s="2"/>
      <c r="D1023" s="2"/>
      <c r="E1023" s="7" t="s">
        <v>1181</v>
      </c>
      <c r="F1023" s="2" t="s">
        <v>2834</v>
      </c>
      <c r="G1023" s="7">
        <v>1040</v>
      </c>
      <c r="H1023" s="7" t="s">
        <v>885</v>
      </c>
      <c r="I1023" s="7"/>
      <c r="J1023" s="7"/>
      <c r="K1023" s="7"/>
      <c r="L1023" s="7"/>
      <c r="M1023" s="7"/>
      <c r="N1023" s="57">
        <f t="shared" si="16"/>
        <v>0</v>
      </c>
      <c r="O1023" s="7"/>
      <c r="P1023" s="7"/>
      <c r="Q1023" s="7"/>
    </row>
    <row r="1024" spans="1:17" ht="60" x14ac:dyDescent="0.2">
      <c r="A1024" s="7"/>
      <c r="B1024" s="2"/>
      <c r="C1024" s="2"/>
      <c r="D1024" s="2"/>
      <c r="E1024" s="7" t="s">
        <v>16</v>
      </c>
      <c r="F1024" s="2" t="s">
        <v>15</v>
      </c>
      <c r="G1024" s="7">
        <v>25</v>
      </c>
      <c r="H1024" s="7" t="s">
        <v>885</v>
      </c>
      <c r="I1024" s="7"/>
      <c r="J1024" s="7"/>
      <c r="K1024" s="7"/>
      <c r="L1024" s="7"/>
      <c r="M1024" s="7"/>
      <c r="N1024" s="57">
        <f t="shared" si="16"/>
        <v>0</v>
      </c>
      <c r="O1024" s="7"/>
      <c r="P1024" s="7"/>
      <c r="Q1024" s="7"/>
    </row>
    <row r="1025" spans="1:17" x14ac:dyDescent="0.2">
      <c r="A1025" s="7"/>
      <c r="B1025" s="2"/>
      <c r="C1025" s="2"/>
      <c r="D1025" s="2"/>
      <c r="E1025" s="7"/>
      <c r="F1025" s="76" t="s">
        <v>1563</v>
      </c>
      <c r="G1025" s="7"/>
      <c r="H1025" s="7"/>
      <c r="I1025" s="7"/>
      <c r="J1025" s="7"/>
      <c r="K1025" s="7"/>
      <c r="L1025" s="7"/>
      <c r="M1025" s="7"/>
      <c r="N1025" s="57">
        <f>SUM(N1012:N1024)</f>
        <v>0</v>
      </c>
      <c r="O1025" s="7"/>
      <c r="P1025" s="7"/>
      <c r="Q1025" s="7"/>
    </row>
    <row r="1026" spans="1:17" ht="48" x14ac:dyDescent="0.2">
      <c r="A1026" s="7"/>
      <c r="B1026" s="2"/>
      <c r="C1026" s="2"/>
      <c r="D1026" s="2" t="s">
        <v>2739</v>
      </c>
      <c r="E1026" s="7" t="s">
        <v>2736</v>
      </c>
      <c r="F1026" s="2" t="s">
        <v>2218</v>
      </c>
      <c r="G1026" s="7">
        <v>100</v>
      </c>
      <c r="H1026" s="7" t="s">
        <v>885</v>
      </c>
      <c r="I1026" s="7"/>
      <c r="J1026" s="7"/>
      <c r="K1026" s="7"/>
      <c r="L1026" s="7"/>
      <c r="M1026" s="7"/>
      <c r="N1026" s="57">
        <f>G1026*K1026</f>
        <v>0</v>
      </c>
      <c r="O1026" s="7"/>
      <c r="P1026" s="7"/>
      <c r="Q1026" s="7"/>
    </row>
    <row r="1027" spans="1:17" ht="24" x14ac:dyDescent="0.2">
      <c r="A1027" s="7"/>
      <c r="B1027" s="2"/>
      <c r="C1027" s="2"/>
      <c r="D1027" s="2"/>
      <c r="E1027" s="7" t="s">
        <v>2737</v>
      </c>
      <c r="F1027" s="2" t="s">
        <v>2217</v>
      </c>
      <c r="G1027" s="7">
        <v>100</v>
      </c>
      <c r="H1027" s="7" t="s">
        <v>885</v>
      </c>
      <c r="I1027" s="7"/>
      <c r="J1027" s="7"/>
      <c r="K1027" s="7"/>
      <c r="L1027" s="7"/>
      <c r="M1027" s="7"/>
      <c r="N1027" s="57">
        <f>G1027*K1027</f>
        <v>0</v>
      </c>
      <c r="O1027" s="7"/>
      <c r="P1027" s="7"/>
      <c r="Q1027" s="7"/>
    </row>
    <row r="1028" spans="1:17" ht="24" x14ac:dyDescent="0.2">
      <c r="A1028" s="7"/>
      <c r="B1028" s="2"/>
      <c r="C1028" s="2"/>
      <c r="D1028" s="2"/>
      <c r="E1028" s="7" t="s">
        <v>2738</v>
      </c>
      <c r="F1028" s="75" t="s">
        <v>1652</v>
      </c>
      <c r="G1028" s="7">
        <v>200</v>
      </c>
      <c r="H1028" s="7" t="s">
        <v>885</v>
      </c>
      <c r="I1028" s="7"/>
      <c r="J1028" s="7"/>
      <c r="K1028" s="7"/>
      <c r="L1028" s="7"/>
      <c r="M1028" s="7"/>
      <c r="N1028" s="57">
        <f>G1028*K1028</f>
        <v>0</v>
      </c>
      <c r="O1028" s="7"/>
      <c r="P1028" s="7"/>
      <c r="Q1028" s="7"/>
    </row>
    <row r="1029" spans="1:17" ht="120" x14ac:dyDescent="0.2">
      <c r="A1029" s="7"/>
      <c r="B1029" s="2"/>
      <c r="C1029" s="2"/>
      <c r="D1029" s="2"/>
      <c r="E1029" s="7" t="s">
        <v>1862</v>
      </c>
      <c r="F1029" s="76" t="s">
        <v>1861</v>
      </c>
      <c r="G1029" s="7">
        <v>500</v>
      </c>
      <c r="H1029" s="7" t="s">
        <v>885</v>
      </c>
      <c r="I1029" s="7"/>
      <c r="J1029" s="7"/>
      <c r="K1029" s="7"/>
      <c r="L1029" s="7"/>
      <c r="M1029" s="7"/>
      <c r="N1029" s="57">
        <f>G1029*K1029</f>
        <v>0</v>
      </c>
      <c r="O1029" s="7"/>
      <c r="P1029" s="7"/>
      <c r="Q1029" s="7"/>
    </row>
    <row r="1030" spans="1:17" ht="72" x14ac:dyDescent="0.2">
      <c r="A1030" s="7"/>
      <c r="B1030" s="2" t="s">
        <v>675</v>
      </c>
      <c r="C1030" s="2" t="s">
        <v>676</v>
      </c>
      <c r="D1030" s="2" t="s">
        <v>677</v>
      </c>
      <c r="E1030" s="7" t="s">
        <v>678</v>
      </c>
      <c r="F1030" s="2" t="s">
        <v>679</v>
      </c>
      <c r="G1030" s="7">
        <v>2</v>
      </c>
      <c r="H1030" s="7" t="s">
        <v>885</v>
      </c>
      <c r="I1030" s="7"/>
      <c r="J1030" s="7"/>
      <c r="K1030" s="7"/>
      <c r="L1030" s="7"/>
      <c r="M1030" s="7"/>
      <c r="N1030" s="57">
        <f t="shared" si="16"/>
        <v>0</v>
      </c>
      <c r="O1030" s="7"/>
      <c r="P1030" s="7"/>
      <c r="Q1030" s="7"/>
    </row>
    <row r="1031" spans="1:17" x14ac:dyDescent="0.2">
      <c r="A1031" s="7"/>
      <c r="B1031" s="2"/>
      <c r="C1031" s="2"/>
      <c r="D1031" s="2"/>
      <c r="E1031" s="7" t="s">
        <v>680</v>
      </c>
      <c r="F1031" s="2" t="s">
        <v>681</v>
      </c>
      <c r="G1031" s="7">
        <v>2</v>
      </c>
      <c r="H1031" s="7" t="s">
        <v>885</v>
      </c>
      <c r="I1031" s="7"/>
      <c r="J1031" s="7"/>
      <c r="K1031" s="7"/>
      <c r="L1031" s="7"/>
      <c r="M1031" s="7"/>
      <c r="N1031" s="57">
        <f t="shared" si="16"/>
        <v>0</v>
      </c>
      <c r="O1031" s="7"/>
      <c r="P1031" s="7"/>
      <c r="Q1031" s="7"/>
    </row>
    <row r="1032" spans="1:17" x14ac:dyDescent="0.2">
      <c r="A1032" s="7"/>
      <c r="B1032" s="2"/>
      <c r="C1032" s="2"/>
      <c r="D1032" s="2"/>
      <c r="E1032" s="7" t="s">
        <v>682</v>
      </c>
      <c r="F1032" s="2" t="s">
        <v>683</v>
      </c>
      <c r="G1032" s="7">
        <v>3</v>
      </c>
      <c r="H1032" s="7" t="s">
        <v>885</v>
      </c>
      <c r="I1032" s="7"/>
      <c r="J1032" s="7"/>
      <c r="K1032" s="7"/>
      <c r="L1032" s="7"/>
      <c r="M1032" s="7"/>
      <c r="N1032" s="57">
        <f t="shared" si="16"/>
        <v>0</v>
      </c>
      <c r="O1032" s="7"/>
      <c r="P1032" s="7"/>
      <c r="Q1032" s="7"/>
    </row>
    <row r="1033" spans="1:17" x14ac:dyDescent="0.2">
      <c r="A1033" s="7"/>
      <c r="B1033" s="2"/>
      <c r="C1033" s="2"/>
      <c r="D1033" s="2"/>
      <c r="E1033" s="7" t="s">
        <v>684</v>
      </c>
      <c r="F1033" s="2" t="s">
        <v>685</v>
      </c>
      <c r="G1033" s="7">
        <v>30</v>
      </c>
      <c r="H1033" s="7" t="s">
        <v>885</v>
      </c>
      <c r="I1033" s="7"/>
      <c r="J1033" s="7"/>
      <c r="K1033" s="7"/>
      <c r="L1033" s="7"/>
      <c r="M1033" s="7"/>
      <c r="N1033" s="57">
        <f t="shared" si="16"/>
        <v>0</v>
      </c>
      <c r="O1033" s="7"/>
      <c r="P1033" s="7"/>
      <c r="Q1033" s="7"/>
    </row>
    <row r="1034" spans="1:17" ht="24" x14ac:dyDescent="0.2">
      <c r="A1034" s="7"/>
      <c r="B1034" s="2"/>
      <c r="C1034" s="2"/>
      <c r="D1034" s="2"/>
      <c r="E1034" s="7" t="s">
        <v>686</v>
      </c>
      <c r="F1034" s="2" t="s">
        <v>687</v>
      </c>
      <c r="G1034" s="7">
        <v>400</v>
      </c>
      <c r="H1034" s="7" t="s">
        <v>885</v>
      </c>
      <c r="I1034" s="7"/>
      <c r="J1034" s="7"/>
      <c r="K1034" s="7"/>
      <c r="L1034" s="7"/>
      <c r="M1034" s="7"/>
      <c r="N1034" s="57">
        <f t="shared" si="16"/>
        <v>0</v>
      </c>
      <c r="O1034" s="7"/>
      <c r="P1034" s="7"/>
      <c r="Q1034" s="7"/>
    </row>
    <row r="1035" spans="1:17" ht="24" x14ac:dyDescent="0.2">
      <c r="A1035" s="7"/>
      <c r="B1035" s="2"/>
      <c r="C1035" s="2"/>
      <c r="D1035" s="2"/>
      <c r="E1035" s="7" t="s">
        <v>688</v>
      </c>
      <c r="F1035" s="2" t="s">
        <v>689</v>
      </c>
      <c r="G1035" s="7">
        <v>12</v>
      </c>
      <c r="H1035" s="7" t="s">
        <v>885</v>
      </c>
      <c r="I1035" s="7"/>
      <c r="J1035" s="7"/>
      <c r="K1035" s="7"/>
      <c r="L1035" s="7"/>
      <c r="M1035" s="7"/>
      <c r="N1035" s="57">
        <f t="shared" si="16"/>
        <v>0</v>
      </c>
      <c r="O1035" s="7"/>
      <c r="P1035" s="7"/>
      <c r="Q1035" s="7"/>
    </row>
    <row r="1036" spans="1:17" ht="24" x14ac:dyDescent="0.2">
      <c r="A1036" s="7"/>
      <c r="B1036" s="2"/>
      <c r="C1036" s="2"/>
      <c r="D1036" s="2"/>
      <c r="E1036" s="7" t="s">
        <v>690</v>
      </c>
      <c r="F1036" s="2" t="s">
        <v>691</v>
      </c>
      <c r="G1036" s="7">
        <v>42</v>
      </c>
      <c r="H1036" s="7" t="s">
        <v>885</v>
      </c>
      <c r="I1036" s="7"/>
      <c r="J1036" s="7"/>
      <c r="K1036" s="7"/>
      <c r="L1036" s="7"/>
      <c r="M1036" s="7"/>
      <c r="N1036" s="57">
        <f t="shared" si="16"/>
        <v>0</v>
      </c>
      <c r="O1036" s="7"/>
      <c r="P1036" s="7"/>
      <c r="Q1036" s="7"/>
    </row>
    <row r="1037" spans="1:17" ht="24" x14ac:dyDescent="0.2">
      <c r="A1037" s="7"/>
      <c r="B1037" s="2"/>
      <c r="C1037" s="2"/>
      <c r="D1037" s="2"/>
      <c r="E1037" s="7" t="s">
        <v>692</v>
      </c>
      <c r="F1037" s="2" t="s">
        <v>691</v>
      </c>
      <c r="G1037" s="7">
        <v>66</v>
      </c>
      <c r="H1037" s="7" t="s">
        <v>885</v>
      </c>
      <c r="I1037" s="7"/>
      <c r="J1037" s="7"/>
      <c r="K1037" s="7"/>
      <c r="L1037" s="7"/>
      <c r="M1037" s="7"/>
      <c r="N1037" s="57">
        <f t="shared" si="16"/>
        <v>0</v>
      </c>
      <c r="O1037" s="7"/>
      <c r="P1037" s="7"/>
      <c r="Q1037" s="7"/>
    </row>
    <row r="1038" spans="1:17" ht="24" x14ac:dyDescent="0.2">
      <c r="A1038" s="7"/>
      <c r="B1038" s="2"/>
      <c r="C1038" s="2"/>
      <c r="D1038" s="2"/>
      <c r="E1038" s="7" t="s">
        <v>693</v>
      </c>
      <c r="F1038" s="2" t="s">
        <v>694</v>
      </c>
      <c r="G1038" s="7">
        <v>66</v>
      </c>
      <c r="H1038" s="7" t="s">
        <v>885</v>
      </c>
      <c r="I1038" s="7"/>
      <c r="J1038" s="7"/>
      <c r="K1038" s="7"/>
      <c r="L1038" s="7"/>
      <c r="M1038" s="7"/>
      <c r="N1038" s="57">
        <f t="shared" si="16"/>
        <v>0</v>
      </c>
      <c r="O1038" s="7"/>
      <c r="P1038" s="7"/>
      <c r="Q1038" s="7"/>
    </row>
    <row r="1039" spans="1:17" x14ac:dyDescent="0.2">
      <c r="A1039" s="7"/>
      <c r="B1039" s="2"/>
      <c r="C1039" s="2"/>
      <c r="D1039" s="2"/>
      <c r="E1039" s="7" t="s">
        <v>695</v>
      </c>
      <c r="F1039" s="2" t="s">
        <v>696</v>
      </c>
      <c r="G1039" s="7">
        <v>8</v>
      </c>
      <c r="H1039" s="7" t="s">
        <v>885</v>
      </c>
      <c r="I1039" s="7"/>
      <c r="J1039" s="7"/>
      <c r="K1039" s="7"/>
      <c r="L1039" s="7"/>
      <c r="M1039" s="7"/>
      <c r="N1039" s="57">
        <f t="shared" si="16"/>
        <v>0</v>
      </c>
      <c r="O1039" s="7"/>
      <c r="P1039" s="7"/>
      <c r="Q1039" s="7"/>
    </row>
    <row r="1040" spans="1:17" ht="24" x14ac:dyDescent="0.2">
      <c r="A1040" s="7"/>
      <c r="B1040" s="2"/>
      <c r="C1040" s="2"/>
      <c r="D1040" s="2"/>
      <c r="E1040" s="7" t="s">
        <v>697</v>
      </c>
      <c r="F1040" s="2" t="s">
        <v>698</v>
      </c>
      <c r="G1040" s="7">
        <v>12</v>
      </c>
      <c r="H1040" s="7" t="s">
        <v>885</v>
      </c>
      <c r="I1040" s="7"/>
      <c r="J1040" s="7"/>
      <c r="K1040" s="7"/>
      <c r="L1040" s="7"/>
      <c r="M1040" s="7"/>
      <c r="N1040" s="57">
        <f t="shared" si="16"/>
        <v>0</v>
      </c>
      <c r="O1040" s="7"/>
      <c r="P1040" s="7"/>
      <c r="Q1040" s="7"/>
    </row>
    <row r="1041" spans="1:17" ht="24" x14ac:dyDescent="0.2">
      <c r="A1041" s="7"/>
      <c r="B1041" s="2"/>
      <c r="C1041" s="2"/>
      <c r="D1041" s="2"/>
      <c r="E1041" s="7" t="s">
        <v>699</v>
      </c>
      <c r="F1041" s="2" t="s">
        <v>700</v>
      </c>
      <c r="G1041" s="7">
        <v>12</v>
      </c>
      <c r="H1041" s="7" t="s">
        <v>885</v>
      </c>
      <c r="I1041" s="7"/>
      <c r="J1041" s="7"/>
      <c r="K1041" s="7"/>
      <c r="L1041" s="7"/>
      <c r="M1041" s="7"/>
      <c r="N1041" s="57">
        <f t="shared" si="16"/>
        <v>0</v>
      </c>
      <c r="O1041" s="7"/>
      <c r="P1041" s="7"/>
      <c r="Q1041" s="7"/>
    </row>
    <row r="1042" spans="1:17" ht="24" x14ac:dyDescent="0.2">
      <c r="A1042" s="7"/>
      <c r="B1042" s="2"/>
      <c r="C1042" s="2"/>
      <c r="D1042" s="2"/>
      <c r="E1042" s="7" t="s">
        <v>701</v>
      </c>
      <c r="F1042" s="2" t="s">
        <v>702</v>
      </c>
      <c r="G1042" s="7">
        <v>6</v>
      </c>
      <c r="H1042" s="7" t="s">
        <v>885</v>
      </c>
      <c r="I1042" s="7"/>
      <c r="J1042" s="7"/>
      <c r="K1042" s="7"/>
      <c r="L1042" s="7"/>
      <c r="M1042" s="7"/>
      <c r="N1042" s="57">
        <f t="shared" si="16"/>
        <v>0</v>
      </c>
      <c r="O1042" s="7"/>
      <c r="P1042" s="7"/>
      <c r="Q1042" s="7"/>
    </row>
    <row r="1043" spans="1:17" x14ac:dyDescent="0.2">
      <c r="A1043" s="7"/>
      <c r="B1043" s="2"/>
      <c r="C1043" s="2"/>
      <c r="D1043" s="2"/>
      <c r="E1043" s="7" t="s">
        <v>703</v>
      </c>
      <c r="F1043" s="2" t="s">
        <v>704</v>
      </c>
      <c r="G1043" s="7">
        <v>8</v>
      </c>
      <c r="H1043" s="7" t="s">
        <v>885</v>
      </c>
      <c r="I1043" s="7"/>
      <c r="J1043" s="7"/>
      <c r="K1043" s="7"/>
      <c r="L1043" s="7"/>
      <c r="M1043" s="7"/>
      <c r="N1043" s="57">
        <f t="shared" si="16"/>
        <v>0</v>
      </c>
      <c r="O1043" s="7"/>
      <c r="P1043" s="7"/>
      <c r="Q1043" s="7"/>
    </row>
    <row r="1044" spans="1:17" x14ac:dyDescent="0.2">
      <c r="A1044" s="7"/>
      <c r="B1044" s="2"/>
      <c r="C1044" s="2"/>
      <c r="D1044" s="2"/>
      <c r="E1044" s="7" t="s">
        <v>705</v>
      </c>
      <c r="F1044" s="2" t="s">
        <v>706</v>
      </c>
      <c r="G1044" s="7">
        <v>100</v>
      </c>
      <c r="H1044" s="7" t="s">
        <v>885</v>
      </c>
      <c r="I1044" s="7"/>
      <c r="J1044" s="7"/>
      <c r="K1044" s="7"/>
      <c r="L1044" s="7"/>
      <c r="M1044" s="7"/>
      <c r="N1044" s="57">
        <f t="shared" si="16"/>
        <v>0</v>
      </c>
      <c r="O1044" s="7"/>
      <c r="P1044" s="7"/>
      <c r="Q1044" s="7"/>
    </row>
    <row r="1045" spans="1:17" ht="24" x14ac:dyDescent="0.2">
      <c r="A1045" s="7"/>
      <c r="B1045" s="2"/>
      <c r="C1045" s="2"/>
      <c r="D1045" s="2"/>
      <c r="E1045" s="7" t="s">
        <v>707</v>
      </c>
      <c r="F1045" s="2" t="s">
        <v>708</v>
      </c>
      <c r="G1045" s="7">
        <v>1</v>
      </c>
      <c r="H1045" s="7" t="s">
        <v>885</v>
      </c>
      <c r="I1045" s="7"/>
      <c r="J1045" s="7"/>
      <c r="K1045" s="7"/>
      <c r="L1045" s="7"/>
      <c r="M1045" s="7"/>
      <c r="N1045" s="57">
        <f t="shared" si="16"/>
        <v>0</v>
      </c>
      <c r="O1045" s="7"/>
      <c r="P1045" s="7"/>
      <c r="Q1045" s="7"/>
    </row>
    <row r="1046" spans="1:17" x14ac:dyDescent="0.2">
      <c r="A1046" s="7"/>
      <c r="B1046" s="2"/>
      <c r="C1046" s="2"/>
      <c r="D1046" s="2"/>
      <c r="E1046" s="7" t="s">
        <v>709</v>
      </c>
      <c r="F1046" s="2" t="s">
        <v>710</v>
      </c>
      <c r="G1046" s="7">
        <v>1</v>
      </c>
      <c r="H1046" s="7" t="s">
        <v>885</v>
      </c>
      <c r="I1046" s="7"/>
      <c r="J1046" s="7"/>
      <c r="K1046" s="7"/>
      <c r="L1046" s="7"/>
      <c r="M1046" s="7"/>
      <c r="N1046" s="57">
        <f t="shared" si="16"/>
        <v>0</v>
      </c>
      <c r="O1046" s="7"/>
      <c r="P1046" s="7"/>
      <c r="Q1046" s="7"/>
    </row>
    <row r="1047" spans="1:17" ht="96" x14ac:dyDescent="0.2">
      <c r="A1047" s="7"/>
      <c r="B1047" s="2" t="s">
        <v>1188</v>
      </c>
      <c r="C1047" s="2" t="s">
        <v>33</v>
      </c>
      <c r="D1047" s="2" t="s">
        <v>34</v>
      </c>
      <c r="E1047" s="7" t="s">
        <v>35</v>
      </c>
      <c r="F1047" s="2" t="s">
        <v>36</v>
      </c>
      <c r="G1047" s="7">
        <v>53000</v>
      </c>
      <c r="H1047" s="7" t="s">
        <v>885</v>
      </c>
      <c r="I1047" s="7"/>
      <c r="J1047" s="7"/>
      <c r="K1047" s="7"/>
      <c r="L1047" s="7"/>
      <c r="M1047" s="7"/>
      <c r="N1047" s="57">
        <f t="shared" si="16"/>
        <v>0</v>
      </c>
      <c r="O1047" s="7"/>
      <c r="P1047" s="7"/>
      <c r="Q1047" s="7"/>
    </row>
    <row r="1048" spans="1:17" x14ac:dyDescent="0.2">
      <c r="A1048" s="7"/>
      <c r="B1048" s="2"/>
      <c r="C1048" s="2"/>
      <c r="D1048" s="2"/>
      <c r="E1048" s="7" t="s">
        <v>37</v>
      </c>
      <c r="F1048" s="2" t="s">
        <v>38</v>
      </c>
      <c r="G1048" s="7">
        <v>12</v>
      </c>
      <c r="H1048" s="7" t="s">
        <v>885</v>
      </c>
      <c r="I1048" s="7"/>
      <c r="J1048" s="7"/>
      <c r="K1048" s="7"/>
      <c r="L1048" s="7"/>
      <c r="M1048" s="7"/>
      <c r="N1048" s="57">
        <f t="shared" si="16"/>
        <v>0</v>
      </c>
      <c r="O1048" s="7"/>
      <c r="P1048" s="7"/>
      <c r="Q1048" s="7"/>
    </row>
    <row r="1049" spans="1:17" x14ac:dyDescent="0.2">
      <c r="A1049" s="7"/>
      <c r="B1049" s="2"/>
      <c r="C1049" s="2"/>
      <c r="D1049" s="2"/>
      <c r="E1049" s="7" t="s">
        <v>39</v>
      </c>
      <c r="F1049" s="2" t="s">
        <v>40</v>
      </c>
      <c r="G1049" s="7">
        <v>45</v>
      </c>
      <c r="H1049" s="7" t="s">
        <v>885</v>
      </c>
      <c r="I1049" s="7"/>
      <c r="J1049" s="7"/>
      <c r="K1049" s="7"/>
      <c r="L1049" s="7"/>
      <c r="M1049" s="7"/>
      <c r="N1049" s="57">
        <f t="shared" si="16"/>
        <v>0</v>
      </c>
      <c r="O1049" s="7"/>
      <c r="P1049" s="7"/>
      <c r="Q1049" s="7"/>
    </row>
    <row r="1050" spans="1:17" x14ac:dyDescent="0.2">
      <c r="A1050" s="7"/>
      <c r="B1050" s="2"/>
      <c r="C1050" s="2"/>
      <c r="D1050" s="2"/>
      <c r="E1050" s="7" t="s">
        <v>41</v>
      </c>
      <c r="F1050" s="2" t="s">
        <v>42</v>
      </c>
      <c r="G1050" s="7">
        <v>78000</v>
      </c>
      <c r="H1050" s="7" t="s">
        <v>885</v>
      </c>
      <c r="I1050" s="7"/>
      <c r="J1050" s="7"/>
      <c r="K1050" s="7"/>
      <c r="L1050" s="7"/>
      <c r="M1050" s="7"/>
      <c r="N1050" s="57">
        <f t="shared" si="16"/>
        <v>0</v>
      </c>
      <c r="O1050" s="7"/>
      <c r="P1050" s="7"/>
      <c r="Q1050" s="7"/>
    </row>
    <row r="1051" spans="1:17" x14ac:dyDescent="0.2">
      <c r="A1051" s="7"/>
      <c r="B1051" s="2"/>
      <c r="C1051" s="2"/>
      <c r="D1051" s="2"/>
      <c r="E1051" s="7" t="s">
        <v>43</v>
      </c>
      <c r="F1051" s="2" t="s">
        <v>44</v>
      </c>
      <c r="G1051" s="7">
        <v>3000</v>
      </c>
      <c r="H1051" s="7" t="s">
        <v>885</v>
      </c>
      <c r="I1051" s="7"/>
      <c r="J1051" s="7"/>
      <c r="K1051" s="7"/>
      <c r="L1051" s="7"/>
      <c r="M1051" s="7"/>
      <c r="N1051" s="57">
        <f t="shared" si="16"/>
        <v>0</v>
      </c>
      <c r="O1051" s="7"/>
      <c r="P1051" s="7"/>
      <c r="Q1051" s="7"/>
    </row>
    <row r="1052" spans="1:17" x14ac:dyDescent="0.2">
      <c r="A1052" s="7"/>
      <c r="B1052" s="2"/>
      <c r="C1052" s="2"/>
      <c r="D1052" s="2"/>
      <c r="E1052" s="7" t="s">
        <v>45</v>
      </c>
      <c r="F1052" s="2" t="s">
        <v>46</v>
      </c>
      <c r="G1052" s="7">
        <v>13500</v>
      </c>
      <c r="H1052" s="7" t="s">
        <v>885</v>
      </c>
      <c r="I1052" s="7"/>
      <c r="J1052" s="7"/>
      <c r="K1052" s="7"/>
      <c r="L1052" s="7"/>
      <c r="M1052" s="7"/>
      <c r="N1052" s="57">
        <f t="shared" si="16"/>
        <v>0</v>
      </c>
      <c r="O1052" s="7"/>
      <c r="P1052" s="7"/>
      <c r="Q1052" s="7"/>
    </row>
    <row r="1053" spans="1:17" ht="24" x14ac:dyDescent="0.2">
      <c r="A1053" s="7"/>
      <c r="B1053" s="2"/>
      <c r="C1053" s="2"/>
      <c r="D1053" s="2"/>
      <c r="E1053" s="7" t="s">
        <v>47</v>
      </c>
      <c r="F1053" s="2" t="s">
        <v>48</v>
      </c>
      <c r="G1053" s="7">
        <v>7</v>
      </c>
      <c r="H1053" s="7" t="s">
        <v>885</v>
      </c>
      <c r="I1053" s="7"/>
      <c r="J1053" s="7"/>
      <c r="K1053" s="7"/>
      <c r="L1053" s="7"/>
      <c r="M1053" s="7"/>
      <c r="N1053" s="57">
        <f t="shared" si="16"/>
        <v>0</v>
      </c>
      <c r="O1053" s="7"/>
      <c r="P1053" s="7"/>
      <c r="Q1053" s="7"/>
    </row>
    <row r="1054" spans="1:17" x14ac:dyDescent="0.2">
      <c r="A1054" s="7"/>
      <c r="B1054" s="2"/>
      <c r="C1054" s="2"/>
      <c r="D1054" s="2"/>
      <c r="E1054" s="7" t="s">
        <v>49</v>
      </c>
      <c r="F1054" s="2" t="s">
        <v>50</v>
      </c>
      <c r="G1054" s="7">
        <v>240</v>
      </c>
      <c r="H1054" s="7" t="s">
        <v>885</v>
      </c>
      <c r="I1054" s="7"/>
      <c r="J1054" s="7"/>
      <c r="K1054" s="7"/>
      <c r="L1054" s="7"/>
      <c r="M1054" s="7"/>
      <c r="N1054" s="57">
        <f t="shared" si="16"/>
        <v>0</v>
      </c>
      <c r="O1054" s="7"/>
      <c r="P1054" s="7"/>
      <c r="Q1054" s="7"/>
    </row>
    <row r="1055" spans="1:17" ht="36" x14ac:dyDescent="0.2">
      <c r="A1055" s="7"/>
      <c r="B1055" s="2"/>
      <c r="C1055" s="2"/>
      <c r="D1055" s="2"/>
      <c r="E1055" s="7" t="s">
        <v>51</v>
      </c>
      <c r="F1055" s="2" t="s">
        <v>2798</v>
      </c>
      <c r="G1055" s="7">
        <v>1600</v>
      </c>
      <c r="H1055" s="7" t="s">
        <v>885</v>
      </c>
      <c r="I1055" s="7"/>
      <c r="J1055" s="7"/>
      <c r="K1055" s="7"/>
      <c r="L1055" s="7"/>
      <c r="M1055" s="7"/>
      <c r="N1055" s="57">
        <f t="shared" si="16"/>
        <v>0</v>
      </c>
      <c r="O1055" s="7"/>
      <c r="P1055" s="7"/>
      <c r="Q1055" s="7"/>
    </row>
    <row r="1056" spans="1:17" x14ac:dyDescent="0.2">
      <c r="A1056" s="7"/>
      <c r="B1056" s="2"/>
      <c r="C1056" s="2"/>
      <c r="D1056" s="2"/>
      <c r="E1056" s="7" t="s">
        <v>52</v>
      </c>
      <c r="F1056" s="2" t="s">
        <v>53</v>
      </c>
      <c r="G1056" s="7">
        <v>4</v>
      </c>
      <c r="H1056" s="7" t="s">
        <v>885</v>
      </c>
      <c r="I1056" s="7"/>
      <c r="J1056" s="7"/>
      <c r="K1056" s="7"/>
      <c r="L1056" s="7"/>
      <c r="M1056" s="7"/>
      <c r="N1056" s="57">
        <f t="shared" si="16"/>
        <v>0</v>
      </c>
      <c r="O1056" s="7"/>
      <c r="P1056" s="7"/>
      <c r="Q1056" s="7"/>
    </row>
    <row r="1057" spans="1:17" ht="72" x14ac:dyDescent="0.2">
      <c r="A1057" s="7"/>
      <c r="B1057" s="2"/>
      <c r="C1057" s="2" t="s">
        <v>54</v>
      </c>
      <c r="D1057" s="2" t="s">
        <v>55</v>
      </c>
      <c r="E1057" s="7" t="s">
        <v>56</v>
      </c>
      <c r="F1057" s="2" t="s">
        <v>57</v>
      </c>
      <c r="G1057" s="7">
        <v>78</v>
      </c>
      <c r="H1057" s="7" t="s">
        <v>885</v>
      </c>
      <c r="I1057" s="7"/>
      <c r="J1057" s="7"/>
      <c r="K1057" s="7"/>
      <c r="L1057" s="7"/>
      <c r="M1057" s="7"/>
      <c r="N1057" s="57">
        <f t="shared" si="16"/>
        <v>0</v>
      </c>
      <c r="O1057" s="7"/>
      <c r="P1057" s="7"/>
      <c r="Q1057" s="7"/>
    </row>
    <row r="1058" spans="1:17" x14ac:dyDescent="0.2">
      <c r="A1058" s="7"/>
      <c r="B1058" s="2"/>
      <c r="C1058" s="2"/>
      <c r="D1058" s="2"/>
      <c r="E1058" s="7" t="s">
        <v>58</v>
      </c>
      <c r="F1058" s="2" t="s">
        <v>59</v>
      </c>
      <c r="G1058" s="7">
        <v>330</v>
      </c>
      <c r="H1058" s="7" t="s">
        <v>885</v>
      </c>
      <c r="I1058" s="7"/>
      <c r="J1058" s="7"/>
      <c r="K1058" s="7"/>
      <c r="L1058" s="7"/>
      <c r="M1058" s="7"/>
      <c r="N1058" s="57">
        <f t="shared" si="16"/>
        <v>0</v>
      </c>
      <c r="O1058" s="7"/>
      <c r="P1058" s="7"/>
      <c r="Q1058" s="7"/>
    </row>
    <row r="1059" spans="1:17" x14ac:dyDescent="0.2">
      <c r="A1059" s="7"/>
      <c r="B1059" s="2"/>
      <c r="C1059" s="2"/>
      <c r="D1059" s="2"/>
      <c r="E1059" s="7" t="s">
        <v>60</v>
      </c>
      <c r="F1059" s="2" t="s">
        <v>61</v>
      </c>
      <c r="G1059" s="7">
        <v>1250</v>
      </c>
      <c r="H1059" s="7" t="s">
        <v>885</v>
      </c>
      <c r="I1059" s="7"/>
      <c r="J1059" s="7"/>
      <c r="K1059" s="7"/>
      <c r="L1059" s="7"/>
      <c r="M1059" s="7"/>
      <c r="N1059" s="57">
        <f t="shared" si="16"/>
        <v>0</v>
      </c>
      <c r="O1059" s="7"/>
      <c r="P1059" s="7"/>
      <c r="Q1059" s="7"/>
    </row>
    <row r="1060" spans="1:17" x14ac:dyDescent="0.2">
      <c r="A1060" s="7"/>
      <c r="B1060" s="2"/>
      <c r="C1060" s="2"/>
      <c r="D1060" s="2"/>
      <c r="E1060" s="7" t="s">
        <v>62</v>
      </c>
      <c r="F1060" s="2" t="s">
        <v>63</v>
      </c>
      <c r="G1060" s="7">
        <v>1470</v>
      </c>
      <c r="H1060" s="7" t="s">
        <v>885</v>
      </c>
      <c r="I1060" s="7"/>
      <c r="J1060" s="7"/>
      <c r="K1060" s="7"/>
      <c r="L1060" s="7"/>
      <c r="M1060" s="7"/>
      <c r="N1060" s="57">
        <f t="shared" si="16"/>
        <v>0</v>
      </c>
      <c r="O1060" s="7"/>
      <c r="P1060" s="7"/>
      <c r="Q1060" s="7"/>
    </row>
    <row r="1061" spans="1:17" x14ac:dyDescent="0.2">
      <c r="A1061" s="7"/>
      <c r="B1061" s="2"/>
      <c r="C1061" s="2"/>
      <c r="D1061" s="2"/>
      <c r="E1061" s="7" t="s">
        <v>64</v>
      </c>
      <c r="F1061" s="2" t="s">
        <v>65</v>
      </c>
      <c r="G1061" s="7">
        <v>200</v>
      </c>
      <c r="H1061" s="7" t="s">
        <v>885</v>
      </c>
      <c r="I1061" s="7"/>
      <c r="J1061" s="7"/>
      <c r="K1061" s="7"/>
      <c r="L1061" s="7"/>
      <c r="M1061" s="7"/>
      <c r="N1061" s="57">
        <f t="shared" si="16"/>
        <v>0</v>
      </c>
      <c r="O1061" s="7"/>
      <c r="P1061" s="7"/>
      <c r="Q1061" s="7"/>
    </row>
    <row r="1062" spans="1:17" x14ac:dyDescent="0.2">
      <c r="A1062" s="7"/>
      <c r="B1062" s="2"/>
      <c r="C1062" s="2"/>
      <c r="D1062" s="2"/>
      <c r="E1062" s="7" t="s">
        <v>66</v>
      </c>
      <c r="F1062" s="2" t="s">
        <v>67</v>
      </c>
      <c r="G1062" s="7">
        <v>200</v>
      </c>
      <c r="H1062" s="7" t="s">
        <v>885</v>
      </c>
      <c r="I1062" s="7"/>
      <c r="J1062" s="7"/>
      <c r="K1062" s="7"/>
      <c r="L1062" s="7"/>
      <c r="M1062" s="7"/>
      <c r="N1062" s="57">
        <f t="shared" si="16"/>
        <v>0</v>
      </c>
      <c r="O1062" s="7"/>
      <c r="P1062" s="7"/>
      <c r="Q1062" s="7"/>
    </row>
    <row r="1063" spans="1:17" x14ac:dyDescent="0.2">
      <c r="A1063" s="7"/>
      <c r="B1063" s="2"/>
      <c r="C1063" s="2"/>
      <c r="D1063" s="2"/>
      <c r="E1063" s="7" t="s">
        <v>68</v>
      </c>
      <c r="F1063" s="2" t="s">
        <v>69</v>
      </c>
      <c r="G1063" s="7">
        <v>250</v>
      </c>
      <c r="H1063" s="7" t="s">
        <v>885</v>
      </c>
      <c r="I1063" s="7"/>
      <c r="J1063" s="7"/>
      <c r="K1063" s="7"/>
      <c r="L1063" s="7"/>
      <c r="M1063" s="7"/>
      <c r="N1063" s="57">
        <f t="shared" si="16"/>
        <v>0</v>
      </c>
      <c r="O1063" s="7"/>
      <c r="P1063" s="7"/>
      <c r="Q1063" s="7"/>
    </row>
    <row r="1064" spans="1:17" x14ac:dyDescent="0.2">
      <c r="A1064" s="7"/>
      <c r="B1064" s="2"/>
      <c r="C1064" s="2"/>
      <c r="D1064" s="2"/>
      <c r="E1064" s="7" t="s">
        <v>70</v>
      </c>
      <c r="F1064" s="2" t="s">
        <v>71</v>
      </c>
      <c r="G1064" s="7">
        <v>100</v>
      </c>
      <c r="H1064" s="7" t="s">
        <v>885</v>
      </c>
      <c r="I1064" s="7"/>
      <c r="J1064" s="7"/>
      <c r="K1064" s="7"/>
      <c r="L1064" s="7"/>
      <c r="M1064" s="7"/>
      <c r="N1064" s="57">
        <f t="shared" si="16"/>
        <v>0</v>
      </c>
      <c r="O1064" s="7"/>
      <c r="P1064" s="7"/>
      <c r="Q1064" s="7"/>
    </row>
    <row r="1065" spans="1:17" x14ac:dyDescent="0.2">
      <c r="A1065" s="7"/>
      <c r="B1065" s="2"/>
      <c r="C1065" s="2"/>
      <c r="D1065" s="2"/>
      <c r="E1065" s="7" t="s">
        <v>72</v>
      </c>
      <c r="F1065" s="2" t="s">
        <v>73</v>
      </c>
      <c r="G1065" s="7">
        <v>400</v>
      </c>
      <c r="H1065" s="7" t="s">
        <v>885</v>
      </c>
      <c r="I1065" s="7"/>
      <c r="J1065" s="7"/>
      <c r="K1065" s="7"/>
      <c r="L1065" s="7"/>
      <c r="M1065" s="7"/>
      <c r="N1065" s="57">
        <f t="shared" si="16"/>
        <v>0</v>
      </c>
      <c r="O1065" s="7"/>
      <c r="P1065" s="7"/>
      <c r="Q1065" s="7"/>
    </row>
    <row r="1066" spans="1:17" x14ac:dyDescent="0.2">
      <c r="A1066" s="7"/>
      <c r="B1066" s="2"/>
      <c r="C1066" s="2"/>
      <c r="D1066" s="2"/>
      <c r="E1066" s="7" t="s">
        <v>74</v>
      </c>
      <c r="F1066" s="2" t="s">
        <v>75</v>
      </c>
      <c r="G1066" s="7">
        <v>1847</v>
      </c>
      <c r="H1066" s="7" t="s">
        <v>885</v>
      </c>
      <c r="I1066" s="7"/>
      <c r="J1066" s="7"/>
      <c r="K1066" s="7"/>
      <c r="L1066" s="7"/>
      <c r="M1066" s="7"/>
      <c r="N1066" s="57">
        <f t="shared" si="16"/>
        <v>0</v>
      </c>
      <c r="O1066" s="7"/>
      <c r="P1066" s="7"/>
      <c r="Q1066" s="7"/>
    </row>
    <row r="1067" spans="1:17" x14ac:dyDescent="0.2">
      <c r="A1067" s="7"/>
      <c r="B1067" s="2"/>
      <c r="C1067" s="2"/>
      <c r="D1067" s="2"/>
      <c r="E1067" s="7" t="s">
        <v>76</v>
      </c>
      <c r="F1067" s="2" t="s">
        <v>77</v>
      </c>
      <c r="G1067" s="7">
        <v>2849</v>
      </c>
      <c r="H1067" s="7" t="s">
        <v>885</v>
      </c>
      <c r="I1067" s="7"/>
      <c r="J1067" s="7"/>
      <c r="K1067" s="7"/>
      <c r="L1067" s="7"/>
      <c r="M1067" s="7"/>
      <c r="N1067" s="57">
        <f t="shared" si="16"/>
        <v>0</v>
      </c>
      <c r="O1067" s="7"/>
      <c r="P1067" s="7"/>
      <c r="Q1067" s="7"/>
    </row>
    <row r="1068" spans="1:17" x14ac:dyDescent="0.2">
      <c r="A1068" s="7"/>
      <c r="B1068" s="2"/>
      <c r="C1068" s="2"/>
      <c r="D1068" s="2"/>
      <c r="E1068" s="7" t="s">
        <v>78</v>
      </c>
      <c r="F1068" s="2" t="s">
        <v>79</v>
      </c>
      <c r="G1068" s="7">
        <v>470</v>
      </c>
      <c r="H1068" s="7" t="s">
        <v>885</v>
      </c>
      <c r="I1068" s="7"/>
      <c r="J1068" s="7"/>
      <c r="K1068" s="7"/>
      <c r="L1068" s="7"/>
      <c r="M1068" s="7"/>
      <c r="N1068" s="57">
        <f t="shared" si="16"/>
        <v>0</v>
      </c>
      <c r="O1068" s="7"/>
      <c r="P1068" s="7"/>
      <c r="Q1068" s="7"/>
    </row>
    <row r="1069" spans="1:17" x14ac:dyDescent="0.2">
      <c r="A1069" s="7"/>
      <c r="B1069" s="2"/>
      <c r="C1069" s="2"/>
      <c r="D1069" s="2"/>
      <c r="E1069" s="7" t="s">
        <v>80</v>
      </c>
      <c r="F1069" s="2" t="s">
        <v>81</v>
      </c>
      <c r="G1069" s="7">
        <v>2000</v>
      </c>
      <c r="H1069" s="7" t="s">
        <v>885</v>
      </c>
      <c r="I1069" s="7"/>
      <c r="J1069" s="7"/>
      <c r="K1069" s="7"/>
      <c r="L1069" s="7"/>
      <c r="M1069" s="7"/>
      <c r="N1069" s="57">
        <f t="shared" si="16"/>
        <v>0</v>
      </c>
      <c r="O1069" s="7"/>
      <c r="P1069" s="7"/>
      <c r="Q1069" s="7"/>
    </row>
    <row r="1070" spans="1:17" x14ac:dyDescent="0.2">
      <c r="A1070" s="7"/>
      <c r="B1070" s="2"/>
      <c r="C1070" s="2"/>
      <c r="D1070" s="2"/>
      <c r="E1070" s="7" t="s">
        <v>82</v>
      </c>
      <c r="F1070" s="2" t="s">
        <v>83</v>
      </c>
      <c r="G1070" s="7">
        <v>200</v>
      </c>
      <c r="H1070" s="7" t="s">
        <v>885</v>
      </c>
      <c r="I1070" s="7"/>
      <c r="J1070" s="7"/>
      <c r="K1070" s="7"/>
      <c r="L1070" s="7"/>
      <c r="M1070" s="7"/>
      <c r="N1070" s="57">
        <f t="shared" si="16"/>
        <v>0</v>
      </c>
      <c r="O1070" s="7"/>
      <c r="P1070" s="7"/>
      <c r="Q1070" s="7"/>
    </row>
    <row r="1071" spans="1:17" x14ac:dyDescent="0.2">
      <c r="A1071" s="7"/>
      <c r="B1071" s="2"/>
      <c r="C1071" s="2"/>
      <c r="D1071" s="2"/>
      <c r="E1071" s="7" t="s">
        <v>84</v>
      </c>
      <c r="F1071" s="2" t="s">
        <v>85</v>
      </c>
      <c r="G1071" s="7">
        <v>500</v>
      </c>
      <c r="H1071" s="7" t="s">
        <v>885</v>
      </c>
      <c r="I1071" s="7"/>
      <c r="J1071" s="7"/>
      <c r="K1071" s="7"/>
      <c r="L1071" s="7"/>
      <c r="M1071" s="7"/>
      <c r="N1071" s="57">
        <f t="shared" si="16"/>
        <v>0</v>
      </c>
      <c r="O1071" s="7"/>
      <c r="P1071" s="7"/>
      <c r="Q1071" s="7"/>
    </row>
    <row r="1072" spans="1:17" x14ac:dyDescent="0.2">
      <c r="A1072" s="7"/>
      <c r="B1072" s="2"/>
      <c r="C1072" s="2"/>
      <c r="D1072" s="2"/>
      <c r="E1072" s="7" t="s">
        <v>86</v>
      </c>
      <c r="F1072" s="2" t="s">
        <v>1880</v>
      </c>
      <c r="G1072" s="7">
        <v>150</v>
      </c>
      <c r="H1072" s="7" t="s">
        <v>885</v>
      </c>
      <c r="I1072" s="7"/>
      <c r="J1072" s="7"/>
      <c r="K1072" s="7"/>
      <c r="L1072" s="7"/>
      <c r="M1072" s="7"/>
      <c r="N1072" s="57">
        <f t="shared" si="16"/>
        <v>0</v>
      </c>
      <c r="O1072" s="7"/>
      <c r="P1072" s="7"/>
      <c r="Q1072" s="7"/>
    </row>
    <row r="1073" spans="1:17" x14ac:dyDescent="0.2">
      <c r="A1073" s="7"/>
      <c r="B1073" s="2"/>
      <c r="C1073" s="2"/>
      <c r="D1073" s="2"/>
      <c r="E1073" s="7" t="s">
        <v>1554</v>
      </c>
      <c r="F1073" s="2" t="s">
        <v>1555</v>
      </c>
      <c r="G1073" s="7">
        <v>50</v>
      </c>
      <c r="H1073" s="7" t="s">
        <v>885</v>
      </c>
      <c r="I1073" s="7"/>
      <c r="J1073" s="7"/>
      <c r="K1073" s="7"/>
      <c r="L1073" s="7"/>
      <c r="M1073" s="7"/>
      <c r="N1073" s="57">
        <f t="shared" si="16"/>
        <v>0</v>
      </c>
      <c r="O1073" s="7"/>
      <c r="P1073" s="7"/>
      <c r="Q1073" s="7"/>
    </row>
    <row r="1074" spans="1:17" x14ac:dyDescent="0.2">
      <c r="A1074" s="7"/>
      <c r="B1074" s="2"/>
      <c r="C1074" s="2"/>
      <c r="D1074" s="2"/>
      <c r="E1074" s="7" t="s">
        <v>1556</v>
      </c>
      <c r="F1074" s="2" t="s">
        <v>1558</v>
      </c>
      <c r="G1074" s="7">
        <v>100</v>
      </c>
      <c r="H1074" s="7" t="s">
        <v>885</v>
      </c>
      <c r="I1074" s="7"/>
      <c r="J1074" s="7"/>
      <c r="K1074" s="7"/>
      <c r="L1074" s="7"/>
      <c r="M1074" s="7"/>
      <c r="N1074" s="57">
        <f t="shared" si="16"/>
        <v>0</v>
      </c>
      <c r="O1074" s="7"/>
      <c r="P1074" s="7"/>
      <c r="Q1074" s="7"/>
    </row>
    <row r="1075" spans="1:17" ht="24" x14ac:dyDescent="0.2">
      <c r="A1075" s="7"/>
      <c r="B1075" s="2"/>
      <c r="C1075" s="2"/>
      <c r="D1075" s="2"/>
      <c r="E1075" s="7" t="s">
        <v>1557</v>
      </c>
      <c r="F1075" s="2" t="s">
        <v>1881</v>
      </c>
      <c r="G1075" s="7">
        <v>100</v>
      </c>
      <c r="H1075" s="7" t="s">
        <v>885</v>
      </c>
      <c r="I1075" s="7"/>
      <c r="J1075" s="7"/>
      <c r="K1075" s="7"/>
      <c r="L1075" s="7"/>
      <c r="M1075" s="7"/>
      <c r="N1075" s="57">
        <f t="shared" si="16"/>
        <v>0</v>
      </c>
      <c r="O1075" s="7"/>
      <c r="P1075" s="7"/>
      <c r="Q1075" s="7"/>
    </row>
    <row r="1076" spans="1:17" ht="24" x14ac:dyDescent="0.2">
      <c r="A1076" s="7"/>
      <c r="B1076" s="2"/>
      <c r="C1076" s="2"/>
      <c r="D1076" s="2"/>
      <c r="E1076" s="7" t="s">
        <v>1878</v>
      </c>
      <c r="F1076" s="2" t="s">
        <v>1882</v>
      </c>
      <c r="G1076" s="7">
        <v>50</v>
      </c>
      <c r="H1076" s="7" t="s">
        <v>885</v>
      </c>
      <c r="I1076" s="7"/>
      <c r="J1076" s="7"/>
      <c r="K1076" s="7"/>
      <c r="L1076" s="7"/>
      <c r="M1076" s="7"/>
      <c r="N1076" s="57">
        <f t="shared" si="16"/>
        <v>0</v>
      </c>
      <c r="O1076" s="7"/>
      <c r="P1076" s="7"/>
      <c r="Q1076" s="7"/>
    </row>
    <row r="1077" spans="1:17" x14ac:dyDescent="0.2">
      <c r="A1077" s="7"/>
      <c r="B1077" s="2"/>
      <c r="C1077" s="2"/>
      <c r="D1077" s="2"/>
      <c r="E1077" s="7" t="s">
        <v>1883</v>
      </c>
      <c r="F1077" s="2" t="s">
        <v>1884</v>
      </c>
      <c r="G1077" s="7">
        <v>100</v>
      </c>
      <c r="H1077" s="7" t="s">
        <v>885</v>
      </c>
      <c r="I1077" s="7"/>
      <c r="J1077" s="7"/>
      <c r="K1077" s="7"/>
      <c r="L1077" s="7"/>
      <c r="M1077" s="7"/>
      <c r="N1077" s="57">
        <f t="shared" si="16"/>
        <v>0</v>
      </c>
      <c r="O1077" s="7"/>
      <c r="P1077" s="7"/>
      <c r="Q1077" s="7"/>
    </row>
    <row r="1078" spans="1:17" x14ac:dyDescent="0.2">
      <c r="A1078" s="7"/>
      <c r="B1078" s="2"/>
      <c r="C1078" s="2"/>
      <c r="D1078" s="2"/>
      <c r="E1078" s="7" t="s">
        <v>1885</v>
      </c>
      <c r="F1078" s="2" t="s">
        <v>1886</v>
      </c>
      <c r="G1078" s="7">
        <v>100</v>
      </c>
      <c r="H1078" s="7" t="s">
        <v>885</v>
      </c>
      <c r="I1078" s="7"/>
      <c r="J1078" s="7"/>
      <c r="K1078" s="7"/>
      <c r="L1078" s="7"/>
      <c r="M1078" s="7"/>
      <c r="N1078" s="57">
        <f t="shared" si="16"/>
        <v>0</v>
      </c>
      <c r="O1078" s="7"/>
      <c r="P1078" s="7"/>
      <c r="Q1078" s="7"/>
    </row>
    <row r="1079" spans="1:17" x14ac:dyDescent="0.2">
      <c r="A1079" s="7"/>
      <c r="B1079" s="2"/>
      <c r="C1079" s="2"/>
      <c r="D1079" s="2"/>
      <c r="E1079" s="7" t="s">
        <v>1887</v>
      </c>
      <c r="F1079" s="2" t="s">
        <v>1888</v>
      </c>
      <c r="G1079" s="7">
        <v>400</v>
      </c>
      <c r="H1079" s="7" t="s">
        <v>885</v>
      </c>
      <c r="I1079" s="7"/>
      <c r="J1079" s="7"/>
      <c r="K1079" s="7"/>
      <c r="L1079" s="7"/>
      <c r="M1079" s="7"/>
      <c r="N1079" s="57">
        <f t="shared" si="16"/>
        <v>0</v>
      </c>
      <c r="O1079" s="7"/>
      <c r="P1079" s="7"/>
      <c r="Q1079" s="7"/>
    </row>
    <row r="1080" spans="1:17" x14ac:dyDescent="0.2">
      <c r="A1080" s="7"/>
      <c r="B1080" s="2"/>
      <c r="C1080" s="2"/>
      <c r="D1080" s="2"/>
      <c r="E1080" s="7" t="s">
        <v>1889</v>
      </c>
      <c r="F1080" s="2" t="s">
        <v>1890</v>
      </c>
      <c r="G1080" s="7">
        <v>400</v>
      </c>
      <c r="H1080" s="7" t="s">
        <v>885</v>
      </c>
      <c r="I1080" s="7"/>
      <c r="J1080" s="7"/>
      <c r="K1080" s="7"/>
      <c r="L1080" s="7"/>
      <c r="M1080" s="7"/>
      <c r="N1080" s="57">
        <f t="shared" si="16"/>
        <v>0</v>
      </c>
      <c r="O1080" s="7"/>
      <c r="P1080" s="7"/>
      <c r="Q1080" s="7"/>
    </row>
    <row r="1081" spans="1:17" ht="60" x14ac:dyDescent="0.2">
      <c r="A1081" s="7"/>
      <c r="B1081" s="2"/>
      <c r="C1081" s="2"/>
      <c r="D1081" s="2"/>
      <c r="E1081" s="7" t="s">
        <v>1891</v>
      </c>
      <c r="F1081" s="2" t="s">
        <v>1879</v>
      </c>
      <c r="G1081" s="7">
        <v>200</v>
      </c>
      <c r="H1081" s="7" t="s">
        <v>885</v>
      </c>
      <c r="I1081" s="7"/>
      <c r="J1081" s="7"/>
      <c r="K1081" s="7"/>
      <c r="L1081" s="7"/>
      <c r="M1081" s="7"/>
      <c r="N1081" s="57">
        <f t="shared" si="16"/>
        <v>0</v>
      </c>
      <c r="O1081" s="7"/>
      <c r="P1081" s="7"/>
      <c r="Q1081" s="7"/>
    </row>
    <row r="1082" spans="1:17" ht="84" x14ac:dyDescent="0.2">
      <c r="A1082" s="7"/>
      <c r="B1082" s="2"/>
      <c r="C1082" s="2"/>
      <c r="D1082" s="2"/>
      <c r="E1082" s="7" t="s">
        <v>2002</v>
      </c>
      <c r="F1082" s="70" t="s">
        <v>2003</v>
      </c>
      <c r="G1082" s="7">
        <v>10</v>
      </c>
      <c r="H1082" s="7" t="s">
        <v>885</v>
      </c>
      <c r="I1082" s="7"/>
      <c r="J1082" s="7"/>
      <c r="K1082" s="7"/>
      <c r="L1082" s="7"/>
      <c r="M1082" s="7"/>
      <c r="N1082" s="57">
        <f t="shared" si="16"/>
        <v>0</v>
      </c>
      <c r="O1082" s="7"/>
      <c r="P1082" s="7"/>
      <c r="Q1082" s="7"/>
    </row>
    <row r="1083" spans="1:17" ht="60" x14ac:dyDescent="0.2">
      <c r="A1083" s="7"/>
      <c r="B1083" s="2"/>
      <c r="C1083" s="2" t="s">
        <v>87</v>
      </c>
      <c r="D1083" s="2" t="s">
        <v>88</v>
      </c>
      <c r="E1083" s="7" t="s">
        <v>89</v>
      </c>
      <c r="F1083" s="2" t="s">
        <v>90</v>
      </c>
      <c r="G1083" s="7">
        <v>3</v>
      </c>
      <c r="H1083" s="7" t="s">
        <v>885</v>
      </c>
      <c r="I1083" s="7"/>
      <c r="J1083" s="7"/>
      <c r="K1083" s="7"/>
      <c r="L1083" s="7"/>
      <c r="M1083" s="7"/>
      <c r="N1083" s="57">
        <f t="shared" si="16"/>
        <v>0</v>
      </c>
      <c r="O1083" s="7"/>
      <c r="P1083" s="7"/>
      <c r="Q1083" s="7"/>
    </row>
    <row r="1084" spans="1:17" x14ac:dyDescent="0.2">
      <c r="A1084" s="7"/>
      <c r="B1084" s="2"/>
      <c r="C1084" s="2"/>
      <c r="D1084" s="2"/>
      <c r="E1084" s="7" t="s">
        <v>91</v>
      </c>
      <c r="F1084" s="2" t="s">
        <v>92</v>
      </c>
      <c r="G1084" s="7">
        <v>10</v>
      </c>
      <c r="H1084" s="7" t="s">
        <v>885</v>
      </c>
      <c r="I1084" s="7"/>
      <c r="J1084" s="7"/>
      <c r="K1084" s="7"/>
      <c r="L1084" s="7"/>
      <c r="M1084" s="7"/>
      <c r="N1084" s="57">
        <f t="shared" ref="N1084:N1148" si="17">G1084*K1084</f>
        <v>0</v>
      </c>
      <c r="O1084" s="7"/>
      <c r="P1084" s="7"/>
      <c r="Q1084" s="7"/>
    </row>
    <row r="1085" spans="1:17" x14ac:dyDescent="0.2">
      <c r="A1085" s="7"/>
      <c r="B1085" s="2"/>
      <c r="C1085" s="2"/>
      <c r="D1085" s="2"/>
      <c r="E1085" s="7" t="s">
        <v>93</v>
      </c>
      <c r="F1085" s="2" t="s">
        <v>94</v>
      </c>
      <c r="G1085" s="7">
        <v>10</v>
      </c>
      <c r="H1085" s="7" t="s">
        <v>885</v>
      </c>
      <c r="I1085" s="7"/>
      <c r="J1085" s="7"/>
      <c r="K1085" s="7"/>
      <c r="L1085" s="7"/>
      <c r="M1085" s="7"/>
      <c r="N1085" s="57">
        <f t="shared" si="17"/>
        <v>0</v>
      </c>
      <c r="O1085" s="7"/>
      <c r="P1085" s="7"/>
      <c r="Q1085" s="7"/>
    </row>
    <row r="1086" spans="1:17" x14ac:dyDescent="0.2">
      <c r="A1086" s="7"/>
      <c r="B1086" s="2"/>
      <c r="C1086" s="2"/>
      <c r="D1086" s="2"/>
      <c r="E1086" s="7" t="s">
        <v>95</v>
      </c>
      <c r="F1086" s="2" t="s">
        <v>96</v>
      </c>
      <c r="G1086" s="7">
        <v>2100</v>
      </c>
      <c r="H1086" s="7" t="s">
        <v>885</v>
      </c>
      <c r="I1086" s="7"/>
      <c r="J1086" s="7"/>
      <c r="K1086" s="7"/>
      <c r="L1086" s="7"/>
      <c r="M1086" s="7"/>
      <c r="N1086" s="57">
        <f t="shared" si="17"/>
        <v>0</v>
      </c>
      <c r="O1086" s="7"/>
      <c r="P1086" s="7"/>
      <c r="Q1086" s="7"/>
    </row>
    <row r="1087" spans="1:17" x14ac:dyDescent="0.2">
      <c r="A1087" s="7"/>
      <c r="B1087" s="2"/>
      <c r="C1087" s="2"/>
      <c r="D1087" s="2"/>
      <c r="E1087" s="7" t="s">
        <v>97</v>
      </c>
      <c r="F1087" s="2" t="s">
        <v>98</v>
      </c>
      <c r="G1087" s="7">
        <v>200</v>
      </c>
      <c r="H1087" s="7" t="s">
        <v>885</v>
      </c>
      <c r="I1087" s="7"/>
      <c r="J1087" s="7"/>
      <c r="K1087" s="7"/>
      <c r="L1087" s="7"/>
      <c r="M1087" s="7"/>
      <c r="N1087" s="57">
        <f t="shared" si="17"/>
        <v>0</v>
      </c>
      <c r="O1087" s="7"/>
      <c r="P1087" s="7"/>
      <c r="Q1087" s="7"/>
    </row>
    <row r="1088" spans="1:17" ht="24" x14ac:dyDescent="0.2">
      <c r="A1088" s="7"/>
      <c r="B1088" s="2"/>
      <c r="C1088" s="2"/>
      <c r="D1088" s="2"/>
      <c r="E1088" s="7" t="s">
        <v>99</v>
      </c>
      <c r="F1088" s="2" t="s">
        <v>100</v>
      </c>
      <c r="G1088" s="7">
        <v>20</v>
      </c>
      <c r="H1088" s="7" t="s">
        <v>885</v>
      </c>
      <c r="I1088" s="7"/>
      <c r="J1088" s="7"/>
      <c r="K1088" s="7"/>
      <c r="L1088" s="7"/>
      <c r="M1088" s="7"/>
      <c r="N1088" s="57">
        <f t="shared" si="17"/>
        <v>0</v>
      </c>
      <c r="O1088" s="7"/>
      <c r="P1088" s="7"/>
      <c r="Q1088" s="7"/>
    </row>
    <row r="1089" spans="1:17" ht="24" x14ac:dyDescent="0.2">
      <c r="A1089" s="7"/>
      <c r="B1089" s="2"/>
      <c r="C1089" s="2"/>
      <c r="D1089" s="2"/>
      <c r="E1089" s="7" t="s">
        <v>101</v>
      </c>
      <c r="F1089" s="2" t="s">
        <v>102</v>
      </c>
      <c r="G1089" s="7">
        <v>20</v>
      </c>
      <c r="H1089" s="7" t="s">
        <v>885</v>
      </c>
      <c r="I1089" s="7"/>
      <c r="J1089" s="7"/>
      <c r="K1089" s="7"/>
      <c r="L1089" s="7"/>
      <c r="M1089" s="7"/>
      <c r="N1089" s="57">
        <f t="shared" si="17"/>
        <v>0</v>
      </c>
      <c r="O1089" s="7"/>
      <c r="P1089" s="7"/>
      <c r="Q1089" s="7"/>
    </row>
    <row r="1090" spans="1:17" ht="24" x14ac:dyDescent="0.2">
      <c r="A1090" s="7"/>
      <c r="B1090" s="2"/>
      <c r="C1090" s="2"/>
      <c r="D1090" s="2"/>
      <c r="E1090" s="7" t="s">
        <v>170</v>
      </c>
      <c r="F1090" s="2" t="s">
        <v>173</v>
      </c>
      <c r="G1090" s="7">
        <v>20</v>
      </c>
      <c r="H1090" s="7" t="s">
        <v>885</v>
      </c>
      <c r="I1090" s="7"/>
      <c r="J1090" s="7"/>
      <c r="K1090" s="7"/>
      <c r="L1090" s="7"/>
      <c r="M1090" s="7"/>
      <c r="N1090" s="57">
        <f t="shared" si="17"/>
        <v>0</v>
      </c>
      <c r="O1090" s="7"/>
      <c r="P1090" s="7"/>
      <c r="Q1090" s="7"/>
    </row>
    <row r="1091" spans="1:17" ht="24" x14ac:dyDescent="0.2">
      <c r="A1091" s="7"/>
      <c r="B1091" s="2"/>
      <c r="C1091" s="2"/>
      <c r="D1091" s="2"/>
      <c r="E1091" s="7" t="s">
        <v>171</v>
      </c>
      <c r="F1091" s="2" t="s">
        <v>174</v>
      </c>
      <c r="G1091" s="7">
        <v>10</v>
      </c>
      <c r="H1091" s="7" t="s">
        <v>885</v>
      </c>
      <c r="I1091" s="7"/>
      <c r="J1091" s="7"/>
      <c r="K1091" s="7"/>
      <c r="L1091" s="7"/>
      <c r="M1091" s="7"/>
      <c r="N1091" s="57">
        <f t="shared" si="17"/>
        <v>0</v>
      </c>
      <c r="O1091" s="7"/>
      <c r="P1091" s="7"/>
      <c r="Q1091" s="7"/>
    </row>
    <row r="1092" spans="1:17" ht="24" x14ac:dyDescent="0.2">
      <c r="A1092" s="7"/>
      <c r="B1092" s="2"/>
      <c r="C1092" s="2"/>
      <c r="D1092" s="2"/>
      <c r="E1092" s="7" t="s">
        <v>172</v>
      </c>
      <c r="F1092" s="2" t="s">
        <v>175</v>
      </c>
      <c r="G1092" s="7">
        <v>20</v>
      </c>
      <c r="H1092" s="7" t="s">
        <v>885</v>
      </c>
      <c r="I1092" s="7"/>
      <c r="J1092" s="7"/>
      <c r="K1092" s="7"/>
      <c r="L1092" s="7"/>
      <c r="M1092" s="7"/>
      <c r="N1092" s="57">
        <f t="shared" si="17"/>
        <v>0</v>
      </c>
      <c r="O1092" s="7"/>
      <c r="P1092" s="7"/>
      <c r="Q1092" s="7"/>
    </row>
    <row r="1093" spans="1:17" x14ac:dyDescent="0.2">
      <c r="A1093" s="7"/>
      <c r="B1093" s="2"/>
      <c r="C1093" s="2"/>
      <c r="D1093" s="2"/>
      <c r="E1093" s="7" t="s">
        <v>103</v>
      </c>
      <c r="F1093" s="2" t="s">
        <v>104</v>
      </c>
      <c r="G1093" s="7">
        <v>25000</v>
      </c>
      <c r="H1093" s="7" t="s">
        <v>885</v>
      </c>
      <c r="I1093" s="7"/>
      <c r="J1093" s="7"/>
      <c r="K1093" s="7"/>
      <c r="L1093" s="7"/>
      <c r="M1093" s="7"/>
      <c r="N1093" s="57">
        <f t="shared" si="17"/>
        <v>0</v>
      </c>
      <c r="O1093" s="7"/>
      <c r="P1093" s="7"/>
      <c r="Q1093" s="7"/>
    </row>
    <row r="1094" spans="1:17" ht="36" x14ac:dyDescent="0.2">
      <c r="A1094" s="7"/>
      <c r="B1094" s="2"/>
      <c r="C1094" s="2"/>
      <c r="D1094" s="2"/>
      <c r="E1094" s="7" t="s">
        <v>105</v>
      </c>
      <c r="F1094" s="2" t="s">
        <v>2425</v>
      </c>
      <c r="G1094" s="7">
        <v>40</v>
      </c>
      <c r="H1094" s="7" t="s">
        <v>885</v>
      </c>
      <c r="I1094" s="7"/>
      <c r="J1094" s="7"/>
      <c r="K1094" s="7"/>
      <c r="L1094" s="7"/>
      <c r="M1094" s="7"/>
      <c r="N1094" s="57">
        <f t="shared" si="17"/>
        <v>0</v>
      </c>
      <c r="O1094" s="7"/>
      <c r="P1094" s="7"/>
      <c r="Q1094" s="7"/>
    </row>
    <row r="1095" spans="1:17" ht="24" x14ac:dyDescent="0.2">
      <c r="A1095" s="7"/>
      <c r="B1095" s="2"/>
      <c r="C1095" s="2"/>
      <c r="D1095" s="2"/>
      <c r="E1095" s="77" t="s">
        <v>106</v>
      </c>
      <c r="F1095" s="2" t="s">
        <v>2590</v>
      </c>
      <c r="G1095" s="77">
        <v>20</v>
      </c>
      <c r="H1095" s="77" t="s">
        <v>885</v>
      </c>
      <c r="I1095" s="7"/>
      <c r="J1095" s="7"/>
      <c r="K1095" s="7"/>
      <c r="L1095" s="7"/>
      <c r="M1095" s="7"/>
      <c r="N1095" s="57">
        <f t="shared" si="17"/>
        <v>0</v>
      </c>
      <c r="O1095" s="7"/>
      <c r="P1095" s="7"/>
      <c r="Q1095" s="7"/>
    </row>
    <row r="1096" spans="1:17" ht="24" x14ac:dyDescent="0.2">
      <c r="A1096" s="7"/>
      <c r="B1096" s="2"/>
      <c r="C1096" s="2"/>
      <c r="D1096" s="2"/>
      <c r="E1096" s="78" t="s">
        <v>107</v>
      </c>
      <c r="F1096" s="2" t="s">
        <v>2591</v>
      </c>
      <c r="G1096" s="78">
        <v>10</v>
      </c>
      <c r="H1096" s="78" t="s">
        <v>885</v>
      </c>
      <c r="I1096" s="7"/>
      <c r="J1096" s="7"/>
      <c r="K1096" s="7"/>
      <c r="L1096" s="7"/>
      <c r="M1096" s="7"/>
      <c r="N1096" s="57">
        <f t="shared" si="17"/>
        <v>0</v>
      </c>
      <c r="O1096" s="7"/>
      <c r="P1096" s="7"/>
      <c r="Q1096" s="7"/>
    </row>
    <row r="1097" spans="1:17" ht="409.5" x14ac:dyDescent="0.2">
      <c r="A1097" s="7"/>
      <c r="B1097" s="2"/>
      <c r="C1097" s="2"/>
      <c r="D1097" s="2"/>
      <c r="E1097" s="78" t="s">
        <v>2423</v>
      </c>
      <c r="F1097" s="2" t="s">
        <v>1858</v>
      </c>
      <c r="G1097" s="7">
        <v>70</v>
      </c>
      <c r="H1097" s="7" t="s">
        <v>885</v>
      </c>
      <c r="I1097" s="7"/>
      <c r="J1097" s="7"/>
      <c r="K1097" s="7"/>
      <c r="L1097" s="7"/>
      <c r="M1097" s="7"/>
      <c r="N1097" s="57">
        <f t="shared" si="17"/>
        <v>0</v>
      </c>
      <c r="O1097" s="7"/>
      <c r="P1097" s="7"/>
      <c r="Q1097" s="7"/>
    </row>
    <row r="1098" spans="1:17" ht="324" x14ac:dyDescent="0.2">
      <c r="A1098" s="7"/>
      <c r="B1098" s="2"/>
      <c r="C1098" s="2"/>
      <c r="D1098" s="2"/>
      <c r="E1098" s="78" t="s">
        <v>2424</v>
      </c>
      <c r="F1098" s="73" t="s">
        <v>1859</v>
      </c>
      <c r="G1098" s="7">
        <v>50</v>
      </c>
      <c r="H1098" s="7" t="s">
        <v>885</v>
      </c>
      <c r="I1098" s="7"/>
      <c r="J1098" s="7"/>
      <c r="K1098" s="7"/>
      <c r="L1098" s="7"/>
      <c r="M1098" s="7"/>
      <c r="N1098" s="57">
        <f t="shared" si="17"/>
        <v>0</v>
      </c>
      <c r="O1098" s="7"/>
      <c r="P1098" s="7"/>
      <c r="Q1098" s="7"/>
    </row>
    <row r="1099" spans="1:17" ht="24" x14ac:dyDescent="0.2">
      <c r="A1099" s="7"/>
      <c r="B1099" s="2"/>
      <c r="C1099" s="2"/>
      <c r="D1099" s="2"/>
      <c r="E1099" s="7" t="s">
        <v>108</v>
      </c>
      <c r="F1099" s="2" t="s">
        <v>109</v>
      </c>
      <c r="G1099" s="7">
        <v>30</v>
      </c>
      <c r="H1099" s="7" t="s">
        <v>885</v>
      </c>
      <c r="I1099" s="7"/>
      <c r="J1099" s="7"/>
      <c r="K1099" s="7"/>
      <c r="L1099" s="7"/>
      <c r="M1099" s="7"/>
      <c r="N1099" s="57">
        <f t="shared" si="17"/>
        <v>0</v>
      </c>
      <c r="O1099" s="7"/>
      <c r="P1099" s="7"/>
      <c r="Q1099" s="7"/>
    </row>
    <row r="1100" spans="1:17" ht="24" x14ac:dyDescent="0.2">
      <c r="A1100" s="7"/>
      <c r="B1100" s="2"/>
      <c r="C1100" s="2"/>
      <c r="D1100" s="2"/>
      <c r="E1100" s="7" t="s">
        <v>110</v>
      </c>
      <c r="F1100" s="2" t="s">
        <v>111</v>
      </c>
      <c r="G1100" s="7">
        <v>80</v>
      </c>
      <c r="H1100" s="7" t="s">
        <v>885</v>
      </c>
      <c r="I1100" s="7"/>
      <c r="J1100" s="7"/>
      <c r="K1100" s="7"/>
      <c r="L1100" s="7"/>
      <c r="M1100" s="7"/>
      <c r="N1100" s="57">
        <f t="shared" si="17"/>
        <v>0</v>
      </c>
      <c r="O1100" s="7"/>
      <c r="P1100" s="7"/>
      <c r="Q1100" s="7"/>
    </row>
    <row r="1101" spans="1:17" x14ac:dyDescent="0.2">
      <c r="A1101" s="7"/>
      <c r="B1101" s="2"/>
      <c r="C1101" s="2"/>
      <c r="D1101" s="2"/>
      <c r="E1101" s="7" t="s">
        <v>750</v>
      </c>
      <c r="F1101" s="2" t="s">
        <v>112</v>
      </c>
      <c r="G1101" s="7">
        <v>40</v>
      </c>
      <c r="H1101" s="7" t="s">
        <v>885</v>
      </c>
      <c r="I1101" s="7"/>
      <c r="J1101" s="7"/>
      <c r="K1101" s="7"/>
      <c r="L1101" s="7"/>
      <c r="M1101" s="7"/>
      <c r="N1101" s="57">
        <f t="shared" si="17"/>
        <v>0</v>
      </c>
      <c r="O1101" s="7"/>
      <c r="P1101" s="7"/>
      <c r="Q1101" s="7"/>
    </row>
    <row r="1102" spans="1:17" ht="312" x14ac:dyDescent="0.2">
      <c r="A1102" s="7"/>
      <c r="B1102" s="2"/>
      <c r="C1102" s="2"/>
      <c r="D1102" s="2"/>
      <c r="E1102" s="7" t="s">
        <v>14</v>
      </c>
      <c r="F1102" s="73" t="s">
        <v>1997</v>
      </c>
      <c r="G1102" s="7">
        <v>100</v>
      </c>
      <c r="H1102" s="7" t="s">
        <v>885</v>
      </c>
      <c r="I1102" s="7"/>
      <c r="J1102" s="7"/>
      <c r="K1102" s="7"/>
      <c r="L1102" s="7"/>
      <c r="M1102" s="7"/>
      <c r="N1102" s="57">
        <f t="shared" si="17"/>
        <v>0</v>
      </c>
      <c r="O1102" s="7"/>
      <c r="P1102" s="7"/>
      <c r="Q1102" s="7"/>
    </row>
    <row r="1103" spans="1:17" x14ac:dyDescent="0.2">
      <c r="A1103" s="7"/>
      <c r="B1103" s="2"/>
      <c r="C1103" s="2"/>
      <c r="D1103" s="2"/>
      <c r="E1103" s="7" t="s">
        <v>342</v>
      </c>
      <c r="F1103" s="2" t="s">
        <v>1488</v>
      </c>
      <c r="G1103" s="7">
        <v>150</v>
      </c>
      <c r="H1103" s="7" t="s">
        <v>885</v>
      </c>
      <c r="I1103" s="7"/>
      <c r="J1103" s="7"/>
      <c r="K1103" s="7"/>
      <c r="L1103" s="7"/>
      <c r="M1103" s="7"/>
      <c r="N1103" s="57">
        <f t="shared" si="17"/>
        <v>0</v>
      </c>
      <c r="O1103" s="7"/>
      <c r="P1103" s="7"/>
      <c r="Q1103" s="7"/>
    </row>
    <row r="1104" spans="1:17" x14ac:dyDescent="0.2">
      <c r="A1104" s="7"/>
      <c r="B1104" s="2"/>
      <c r="C1104" s="2"/>
      <c r="D1104" s="2"/>
      <c r="E1104" s="7" t="s">
        <v>343</v>
      </c>
      <c r="F1104" s="2" t="s">
        <v>1489</v>
      </c>
      <c r="G1104" s="7">
        <v>50</v>
      </c>
      <c r="H1104" s="7" t="s">
        <v>885</v>
      </c>
      <c r="I1104" s="7"/>
      <c r="J1104" s="7"/>
      <c r="K1104" s="7"/>
      <c r="L1104" s="7"/>
      <c r="M1104" s="7"/>
      <c r="N1104" s="57">
        <f t="shared" si="17"/>
        <v>0</v>
      </c>
      <c r="O1104" s="7"/>
      <c r="P1104" s="7"/>
      <c r="Q1104" s="7"/>
    </row>
    <row r="1105" spans="1:17" x14ac:dyDescent="0.2">
      <c r="A1105" s="7"/>
      <c r="B1105" s="2"/>
      <c r="C1105" s="2"/>
      <c r="D1105" s="2"/>
      <c r="E1105" s="7" t="s">
        <v>344</v>
      </c>
      <c r="F1105" s="2" t="s">
        <v>1490</v>
      </c>
      <c r="G1105" s="7">
        <v>50</v>
      </c>
      <c r="H1105" s="7" t="s">
        <v>885</v>
      </c>
      <c r="I1105" s="7"/>
      <c r="J1105" s="7"/>
      <c r="K1105" s="7"/>
      <c r="L1105" s="7"/>
      <c r="M1105" s="7"/>
      <c r="N1105" s="57">
        <f t="shared" si="17"/>
        <v>0</v>
      </c>
      <c r="O1105" s="7"/>
      <c r="P1105" s="7"/>
      <c r="Q1105" s="7"/>
    </row>
    <row r="1106" spans="1:17" s="11" customFormat="1" ht="24" x14ac:dyDescent="0.2">
      <c r="A1106" s="7"/>
      <c r="B1106" s="2"/>
      <c r="C1106" s="2"/>
      <c r="D1106" s="2"/>
      <c r="E1106" s="7" t="s">
        <v>21</v>
      </c>
      <c r="F1106" s="17" t="s">
        <v>1548</v>
      </c>
      <c r="G1106" s="18">
        <v>70</v>
      </c>
      <c r="H1106" s="7" t="s">
        <v>885</v>
      </c>
      <c r="I1106" s="7"/>
      <c r="J1106" s="7"/>
      <c r="K1106" s="7"/>
      <c r="L1106" s="7"/>
      <c r="M1106" s="7"/>
      <c r="N1106" s="57">
        <f t="shared" si="17"/>
        <v>0</v>
      </c>
      <c r="O1106" s="7"/>
      <c r="P1106" s="7"/>
      <c r="Q1106" s="7"/>
    </row>
    <row r="1107" spans="1:17" s="11" customFormat="1" x14ac:dyDescent="0.2">
      <c r="A1107" s="7"/>
      <c r="B1107" s="2"/>
      <c r="C1107" s="2"/>
      <c r="D1107" s="2"/>
      <c r="E1107" s="7" t="s">
        <v>1840</v>
      </c>
      <c r="F1107" s="17" t="s">
        <v>1851</v>
      </c>
      <c r="G1107" s="18">
        <v>2</v>
      </c>
      <c r="H1107" s="7" t="s">
        <v>885</v>
      </c>
      <c r="I1107" s="7"/>
      <c r="J1107" s="7"/>
      <c r="K1107" s="7"/>
      <c r="L1107" s="7"/>
      <c r="M1107" s="7"/>
      <c r="N1107" s="57">
        <f t="shared" si="17"/>
        <v>0</v>
      </c>
      <c r="O1107" s="7"/>
      <c r="P1107" s="7"/>
      <c r="Q1107" s="7"/>
    </row>
    <row r="1108" spans="1:17" s="11" customFormat="1" x14ac:dyDescent="0.2">
      <c r="A1108" s="7"/>
      <c r="B1108" s="2"/>
      <c r="C1108" s="2"/>
      <c r="D1108" s="2"/>
      <c r="E1108" s="7" t="s">
        <v>1845</v>
      </c>
      <c r="F1108" s="17" t="s">
        <v>1852</v>
      </c>
      <c r="G1108" s="18">
        <v>2</v>
      </c>
      <c r="H1108" s="7" t="s">
        <v>885</v>
      </c>
      <c r="I1108" s="7"/>
      <c r="J1108" s="7"/>
      <c r="K1108" s="7"/>
      <c r="L1108" s="7"/>
      <c r="M1108" s="7"/>
      <c r="N1108" s="57">
        <f t="shared" si="17"/>
        <v>0</v>
      </c>
      <c r="O1108" s="7"/>
      <c r="P1108" s="7"/>
      <c r="Q1108" s="7"/>
    </row>
    <row r="1109" spans="1:17" s="11" customFormat="1" x14ac:dyDescent="0.2">
      <c r="A1109" s="7"/>
      <c r="B1109" s="2"/>
      <c r="C1109" s="2"/>
      <c r="D1109" s="2"/>
      <c r="E1109" s="7" t="s">
        <v>1846</v>
      </c>
      <c r="F1109" s="17" t="s">
        <v>1853</v>
      </c>
      <c r="G1109" s="18">
        <v>10</v>
      </c>
      <c r="H1109" s="7" t="s">
        <v>885</v>
      </c>
      <c r="I1109" s="7"/>
      <c r="J1109" s="7"/>
      <c r="K1109" s="7"/>
      <c r="L1109" s="7"/>
      <c r="M1109" s="7"/>
      <c r="N1109" s="57">
        <f t="shared" si="17"/>
        <v>0</v>
      </c>
      <c r="O1109" s="7"/>
      <c r="P1109" s="7"/>
      <c r="Q1109" s="7"/>
    </row>
    <row r="1110" spans="1:17" s="11" customFormat="1" x14ac:dyDescent="0.2">
      <c r="A1110" s="7"/>
      <c r="B1110" s="2"/>
      <c r="C1110" s="2"/>
      <c r="D1110" s="2"/>
      <c r="E1110" s="7" t="s">
        <v>1847</v>
      </c>
      <c r="F1110" s="17" t="s">
        <v>1854</v>
      </c>
      <c r="G1110" s="18">
        <v>5</v>
      </c>
      <c r="H1110" s="7" t="s">
        <v>885</v>
      </c>
      <c r="I1110" s="7"/>
      <c r="J1110" s="7"/>
      <c r="K1110" s="7"/>
      <c r="L1110" s="7"/>
      <c r="M1110" s="7"/>
      <c r="N1110" s="57">
        <f t="shared" si="17"/>
        <v>0</v>
      </c>
      <c r="O1110" s="7"/>
      <c r="P1110" s="7"/>
      <c r="Q1110" s="7"/>
    </row>
    <row r="1111" spans="1:17" s="11" customFormat="1" x14ac:dyDescent="0.2">
      <c r="A1111" s="7"/>
      <c r="B1111" s="2"/>
      <c r="C1111" s="2"/>
      <c r="D1111" s="2"/>
      <c r="E1111" s="7" t="s">
        <v>1848</v>
      </c>
      <c r="F1111" s="17" t="s">
        <v>1855</v>
      </c>
      <c r="G1111" s="18">
        <v>5</v>
      </c>
      <c r="H1111" s="7" t="s">
        <v>885</v>
      </c>
      <c r="I1111" s="7"/>
      <c r="J1111" s="7"/>
      <c r="K1111" s="7"/>
      <c r="L1111" s="7"/>
      <c r="M1111" s="7"/>
      <c r="N1111" s="57">
        <f t="shared" si="17"/>
        <v>0</v>
      </c>
      <c r="O1111" s="7"/>
      <c r="P1111" s="7"/>
      <c r="Q1111" s="7"/>
    </row>
    <row r="1112" spans="1:17" s="11" customFormat="1" x14ac:dyDescent="0.2">
      <c r="A1112" s="7"/>
      <c r="B1112" s="2"/>
      <c r="C1112" s="2"/>
      <c r="D1112" s="2"/>
      <c r="E1112" s="7" t="s">
        <v>1849</v>
      </c>
      <c r="F1112" s="17" t="s">
        <v>1856</v>
      </c>
      <c r="G1112" s="18">
        <v>10</v>
      </c>
      <c r="H1112" s="7" t="s">
        <v>885</v>
      </c>
      <c r="I1112" s="7"/>
      <c r="J1112" s="7"/>
      <c r="K1112" s="7"/>
      <c r="L1112" s="7"/>
      <c r="M1112" s="7"/>
      <c r="N1112" s="57">
        <f t="shared" si="17"/>
        <v>0</v>
      </c>
      <c r="O1112" s="7"/>
      <c r="P1112" s="7"/>
      <c r="Q1112" s="7"/>
    </row>
    <row r="1113" spans="1:17" s="11" customFormat="1" x14ac:dyDescent="0.2">
      <c r="A1113" s="7"/>
      <c r="B1113" s="2"/>
      <c r="C1113" s="2"/>
      <c r="D1113" s="2"/>
      <c r="E1113" s="7" t="s">
        <v>1850</v>
      </c>
      <c r="F1113" s="17" t="s">
        <v>1857</v>
      </c>
      <c r="G1113" s="18">
        <v>5</v>
      </c>
      <c r="H1113" s="7" t="s">
        <v>885</v>
      </c>
      <c r="I1113" s="7"/>
      <c r="J1113" s="7"/>
      <c r="K1113" s="7"/>
      <c r="L1113" s="7"/>
      <c r="M1113" s="7"/>
      <c r="N1113" s="57">
        <f t="shared" si="17"/>
        <v>0</v>
      </c>
      <c r="O1113" s="7"/>
      <c r="P1113" s="7"/>
      <c r="Q1113" s="7"/>
    </row>
    <row r="1114" spans="1:17" s="11" customFormat="1" ht="24" x14ac:dyDescent="0.2">
      <c r="A1114" s="7"/>
      <c r="B1114" s="2"/>
      <c r="C1114" s="2"/>
      <c r="D1114" s="2"/>
      <c r="E1114" s="7" t="s">
        <v>2420</v>
      </c>
      <c r="F1114" s="17" t="s">
        <v>2421</v>
      </c>
      <c r="G1114" s="18">
        <v>6</v>
      </c>
      <c r="H1114" s="7" t="s">
        <v>885</v>
      </c>
      <c r="I1114" s="7"/>
      <c r="J1114" s="7"/>
      <c r="K1114" s="7"/>
      <c r="L1114" s="7"/>
      <c r="M1114" s="7"/>
      <c r="N1114" s="57">
        <f t="shared" si="17"/>
        <v>0</v>
      </c>
      <c r="O1114" s="7"/>
      <c r="P1114" s="7"/>
      <c r="Q1114" s="7"/>
    </row>
    <row r="1115" spans="1:17" s="11" customFormat="1" ht="336" x14ac:dyDescent="0.2">
      <c r="A1115" s="7"/>
      <c r="B1115" s="2"/>
      <c r="C1115" s="2"/>
      <c r="D1115" s="2"/>
      <c r="E1115" s="7" t="s">
        <v>2422</v>
      </c>
      <c r="F1115" s="17" t="s">
        <v>1860</v>
      </c>
      <c r="G1115" s="18">
        <v>10</v>
      </c>
      <c r="H1115" s="7" t="s">
        <v>885</v>
      </c>
      <c r="I1115" s="7"/>
      <c r="J1115" s="7"/>
      <c r="K1115" s="7"/>
      <c r="L1115" s="7"/>
      <c r="M1115" s="7"/>
      <c r="N1115" s="57">
        <f t="shared" si="17"/>
        <v>0</v>
      </c>
      <c r="O1115" s="7"/>
      <c r="P1115" s="7"/>
      <c r="Q1115" s="7"/>
    </row>
    <row r="1116" spans="1:17" s="11" customFormat="1" ht="252" x14ac:dyDescent="0.2">
      <c r="A1116" s="7"/>
      <c r="B1116" s="2"/>
      <c r="C1116" s="2"/>
      <c r="D1116" s="2"/>
      <c r="E1116" s="7" t="s">
        <v>2784</v>
      </c>
      <c r="F1116" s="87" t="s">
        <v>2781</v>
      </c>
      <c r="G1116" s="18">
        <v>40</v>
      </c>
      <c r="H1116" s="7" t="s">
        <v>885</v>
      </c>
      <c r="I1116" s="7"/>
      <c r="J1116" s="7"/>
      <c r="K1116" s="7"/>
      <c r="L1116" s="7"/>
      <c r="M1116" s="7"/>
      <c r="N1116" s="57">
        <f t="shared" si="17"/>
        <v>0</v>
      </c>
      <c r="O1116" s="7"/>
      <c r="P1116" s="7"/>
      <c r="Q1116" s="7"/>
    </row>
    <row r="1117" spans="1:17" ht="48" x14ac:dyDescent="0.2">
      <c r="A1117" s="7"/>
      <c r="B1117" s="2"/>
      <c r="C1117" s="2" t="s">
        <v>113</v>
      </c>
      <c r="D1117" s="2" t="s">
        <v>114</v>
      </c>
      <c r="E1117" s="7" t="s">
        <v>115</v>
      </c>
      <c r="F1117" s="2" t="s">
        <v>338</v>
      </c>
      <c r="G1117" s="7">
        <v>240</v>
      </c>
      <c r="H1117" s="7" t="s">
        <v>885</v>
      </c>
      <c r="I1117" s="7"/>
      <c r="J1117" s="7"/>
      <c r="K1117" s="7"/>
      <c r="L1117" s="7"/>
      <c r="M1117" s="7"/>
      <c r="N1117" s="57">
        <f t="shared" si="17"/>
        <v>0</v>
      </c>
      <c r="O1117" s="7"/>
      <c r="P1117" s="7"/>
      <c r="Q1117" s="7"/>
    </row>
    <row r="1118" spans="1:17" x14ac:dyDescent="0.2">
      <c r="A1118" s="7"/>
      <c r="B1118" s="2"/>
      <c r="C1118" s="2"/>
      <c r="D1118" s="2"/>
      <c r="E1118" s="7" t="s">
        <v>116</v>
      </c>
      <c r="F1118" s="2" t="s">
        <v>117</v>
      </c>
      <c r="G1118" s="7">
        <v>140</v>
      </c>
      <c r="H1118" s="7" t="s">
        <v>885</v>
      </c>
      <c r="I1118" s="7"/>
      <c r="J1118" s="7"/>
      <c r="K1118" s="7"/>
      <c r="L1118" s="7"/>
      <c r="M1118" s="7"/>
      <c r="N1118" s="57">
        <f t="shared" si="17"/>
        <v>0</v>
      </c>
      <c r="O1118" s="7"/>
      <c r="P1118" s="7"/>
      <c r="Q1118" s="7"/>
    </row>
    <row r="1119" spans="1:17" ht="24" x14ac:dyDescent="0.2">
      <c r="A1119" s="7"/>
      <c r="B1119" s="2"/>
      <c r="C1119" s="2"/>
      <c r="D1119" s="2"/>
      <c r="E1119" s="7" t="s">
        <v>118</v>
      </c>
      <c r="F1119" s="2" t="s">
        <v>119</v>
      </c>
      <c r="G1119" s="7">
        <v>50</v>
      </c>
      <c r="H1119" s="7" t="s">
        <v>885</v>
      </c>
      <c r="I1119" s="7"/>
      <c r="J1119" s="7"/>
      <c r="K1119" s="7"/>
      <c r="L1119" s="7"/>
      <c r="M1119" s="7"/>
      <c r="N1119" s="57">
        <f t="shared" si="17"/>
        <v>0</v>
      </c>
      <c r="O1119" s="7"/>
      <c r="P1119" s="7"/>
      <c r="Q1119" s="7"/>
    </row>
    <row r="1120" spans="1:17" ht="72" x14ac:dyDescent="0.2">
      <c r="A1120" s="7"/>
      <c r="B1120" s="2"/>
      <c r="C1120" s="2"/>
      <c r="D1120" s="2"/>
      <c r="E1120" s="7" t="s">
        <v>753</v>
      </c>
      <c r="F1120" s="2" t="s">
        <v>0</v>
      </c>
      <c r="G1120" s="7">
        <v>12000</v>
      </c>
      <c r="H1120" s="7" t="s">
        <v>885</v>
      </c>
      <c r="I1120" s="7"/>
      <c r="J1120" s="7"/>
      <c r="K1120" s="7"/>
      <c r="L1120" s="7"/>
      <c r="M1120" s="7"/>
      <c r="N1120" s="57">
        <f t="shared" si="17"/>
        <v>0</v>
      </c>
      <c r="O1120" s="7"/>
      <c r="P1120" s="7"/>
      <c r="Q1120" s="7"/>
    </row>
    <row r="1121" spans="1:17" x14ac:dyDescent="0.2">
      <c r="A1121" s="7"/>
      <c r="B1121" s="2"/>
      <c r="C1121" s="2"/>
      <c r="D1121" s="2"/>
      <c r="E1121" s="7" t="s">
        <v>754</v>
      </c>
      <c r="F1121" s="2" t="s">
        <v>756</v>
      </c>
      <c r="G1121" s="7">
        <v>7000</v>
      </c>
      <c r="H1121" s="7" t="s">
        <v>885</v>
      </c>
      <c r="I1121" s="7"/>
      <c r="J1121" s="7"/>
      <c r="K1121" s="7"/>
      <c r="L1121" s="7"/>
      <c r="M1121" s="7"/>
      <c r="N1121" s="57">
        <f t="shared" si="17"/>
        <v>0</v>
      </c>
      <c r="O1121" s="7"/>
      <c r="P1121" s="7"/>
      <c r="Q1121" s="7"/>
    </row>
    <row r="1122" spans="1:17" ht="24" x14ac:dyDescent="0.2">
      <c r="A1122" s="7"/>
      <c r="B1122" s="2"/>
      <c r="C1122" s="2"/>
      <c r="D1122" s="2"/>
      <c r="E1122" s="7" t="s">
        <v>1</v>
      </c>
      <c r="F1122" s="2" t="s">
        <v>1498</v>
      </c>
      <c r="G1122" s="7">
        <v>200</v>
      </c>
      <c r="H1122" s="7" t="s">
        <v>885</v>
      </c>
      <c r="I1122" s="7"/>
      <c r="J1122" s="7"/>
      <c r="K1122" s="7"/>
      <c r="L1122" s="7"/>
      <c r="M1122" s="7"/>
      <c r="N1122" s="57">
        <f t="shared" si="17"/>
        <v>0</v>
      </c>
      <c r="O1122" s="7"/>
      <c r="P1122" s="7"/>
      <c r="Q1122" s="7"/>
    </row>
    <row r="1123" spans="1:17" ht="96" x14ac:dyDescent="0.2">
      <c r="A1123" s="7"/>
      <c r="B1123" s="2"/>
      <c r="C1123" s="2" t="s">
        <v>1187</v>
      </c>
      <c r="D1123" s="2" t="s">
        <v>2144</v>
      </c>
      <c r="E1123" s="7" t="s">
        <v>538</v>
      </c>
      <c r="F1123" s="2" t="s">
        <v>2831</v>
      </c>
      <c r="G1123" s="7">
        <v>950</v>
      </c>
      <c r="H1123" s="7" t="s">
        <v>885</v>
      </c>
      <c r="I1123" s="7"/>
      <c r="J1123" s="7"/>
      <c r="K1123" s="7"/>
      <c r="L1123" s="7"/>
      <c r="M1123" s="7"/>
      <c r="N1123" s="57">
        <f t="shared" si="17"/>
        <v>0</v>
      </c>
      <c r="O1123" s="7"/>
      <c r="P1123" s="7"/>
      <c r="Q1123" s="7"/>
    </row>
    <row r="1124" spans="1:17" ht="24" x14ac:dyDescent="0.2">
      <c r="A1124" s="7"/>
      <c r="B1124" s="2"/>
      <c r="C1124" s="2"/>
      <c r="D1124" s="2"/>
      <c r="E1124" s="7" t="s">
        <v>1193</v>
      </c>
      <c r="F1124" s="2" t="s">
        <v>1192</v>
      </c>
      <c r="G1124" s="7">
        <v>12</v>
      </c>
      <c r="H1124" s="7" t="s">
        <v>885</v>
      </c>
      <c r="I1124" s="7"/>
      <c r="J1124" s="7"/>
      <c r="K1124" s="7"/>
      <c r="L1124" s="7"/>
      <c r="M1124" s="7"/>
      <c r="N1124" s="57">
        <f t="shared" si="17"/>
        <v>0</v>
      </c>
      <c r="O1124" s="7"/>
      <c r="P1124" s="7"/>
      <c r="Q1124" s="7"/>
    </row>
    <row r="1125" spans="1:17" x14ac:dyDescent="0.2">
      <c r="A1125" s="7"/>
      <c r="B1125" s="2"/>
      <c r="C1125" s="2"/>
      <c r="D1125" s="2"/>
      <c r="E1125" s="7" t="s">
        <v>537</v>
      </c>
      <c r="F1125" s="2" t="s">
        <v>536</v>
      </c>
      <c r="G1125" s="7">
        <v>520</v>
      </c>
      <c r="H1125" s="7" t="s">
        <v>885</v>
      </c>
      <c r="I1125" s="7"/>
      <c r="J1125" s="7"/>
      <c r="K1125" s="7"/>
      <c r="L1125" s="7"/>
      <c r="M1125" s="7"/>
      <c r="N1125" s="57">
        <f t="shared" si="17"/>
        <v>0</v>
      </c>
      <c r="O1125" s="7"/>
      <c r="P1125" s="7"/>
      <c r="Q1125" s="7"/>
    </row>
    <row r="1126" spans="1:17" s="12" customFormat="1" ht="96" x14ac:dyDescent="0.2">
      <c r="A1126" s="7"/>
      <c r="B1126" s="2"/>
      <c r="C1126" s="2" t="s">
        <v>1187</v>
      </c>
      <c r="D1126" s="2" t="s">
        <v>2146</v>
      </c>
      <c r="E1126" s="7" t="s">
        <v>2145</v>
      </c>
      <c r="F1126" s="2" t="s">
        <v>2097</v>
      </c>
      <c r="G1126" s="7">
        <v>500</v>
      </c>
      <c r="H1126" s="7" t="s">
        <v>885</v>
      </c>
      <c r="I1126" s="7"/>
      <c r="J1126" s="7"/>
      <c r="K1126" s="8"/>
      <c r="L1126" s="8"/>
      <c r="M1126" s="8"/>
      <c r="N1126" s="57">
        <f t="shared" si="17"/>
        <v>0</v>
      </c>
      <c r="O1126" s="8"/>
      <c r="P1126" s="8"/>
      <c r="Q1126" s="8"/>
    </row>
    <row r="1127" spans="1:17" ht="48" x14ac:dyDescent="0.2">
      <c r="A1127" s="7"/>
      <c r="B1127" s="2"/>
      <c r="C1127" s="2"/>
      <c r="D1127" s="2"/>
      <c r="E1127" s="7" t="s">
        <v>2426</v>
      </c>
      <c r="F1127" s="2" t="s">
        <v>1759</v>
      </c>
      <c r="G1127" s="7">
        <v>1008</v>
      </c>
      <c r="H1127" s="7" t="s">
        <v>885</v>
      </c>
      <c r="I1127" s="7"/>
      <c r="J1127" s="7"/>
      <c r="K1127" s="7"/>
      <c r="L1127" s="7"/>
      <c r="M1127" s="7"/>
      <c r="N1127" s="57">
        <f t="shared" si="17"/>
        <v>0</v>
      </c>
      <c r="O1127" s="7"/>
      <c r="P1127" s="7"/>
      <c r="Q1127" s="7"/>
    </row>
    <row r="1128" spans="1:17" ht="48" x14ac:dyDescent="0.2">
      <c r="A1128" s="7"/>
      <c r="B1128" s="2"/>
      <c r="C1128" s="2"/>
      <c r="D1128" s="2"/>
      <c r="E1128" s="7" t="s">
        <v>2427</v>
      </c>
      <c r="F1128" s="2" t="s">
        <v>1757</v>
      </c>
      <c r="G1128" s="7">
        <v>486</v>
      </c>
      <c r="H1128" s="7" t="s">
        <v>885</v>
      </c>
      <c r="I1128" s="7"/>
      <c r="J1128" s="7"/>
      <c r="K1128" s="7"/>
      <c r="L1128" s="7"/>
      <c r="M1128" s="7"/>
      <c r="N1128" s="57">
        <f t="shared" si="17"/>
        <v>0</v>
      </c>
      <c r="O1128" s="7"/>
      <c r="P1128" s="7"/>
      <c r="Q1128" s="7"/>
    </row>
    <row r="1129" spans="1:17" ht="48" x14ac:dyDescent="0.2">
      <c r="A1129" s="7"/>
      <c r="B1129" s="2"/>
      <c r="C1129" s="2"/>
      <c r="D1129" s="2"/>
      <c r="E1129" s="7" t="s">
        <v>2428</v>
      </c>
      <c r="F1129" s="2" t="s">
        <v>1758</v>
      </c>
      <c r="G1129" s="7">
        <v>450</v>
      </c>
      <c r="H1129" s="7" t="s">
        <v>885</v>
      </c>
      <c r="I1129" s="7"/>
      <c r="J1129" s="7"/>
      <c r="K1129" s="7"/>
      <c r="L1129" s="7"/>
      <c r="M1129" s="7"/>
      <c r="N1129" s="57">
        <f t="shared" si="17"/>
        <v>0</v>
      </c>
      <c r="O1129" s="7"/>
      <c r="P1129" s="7"/>
      <c r="Q1129" s="7"/>
    </row>
    <row r="1130" spans="1:17" x14ac:dyDescent="0.2">
      <c r="A1130" s="7"/>
      <c r="B1130" s="2"/>
      <c r="C1130" s="2"/>
      <c r="D1130" s="2"/>
      <c r="E1130" s="7" t="s">
        <v>2429</v>
      </c>
      <c r="F1130" s="2" t="s">
        <v>184</v>
      </c>
      <c r="G1130" s="7">
        <v>3120</v>
      </c>
      <c r="H1130" s="7" t="s">
        <v>885</v>
      </c>
      <c r="I1130" s="7"/>
      <c r="J1130" s="7"/>
      <c r="K1130" s="7"/>
      <c r="L1130" s="7"/>
      <c r="M1130" s="7"/>
      <c r="N1130" s="57">
        <f t="shared" si="17"/>
        <v>0</v>
      </c>
      <c r="O1130" s="7"/>
      <c r="P1130" s="7"/>
      <c r="Q1130" s="7"/>
    </row>
    <row r="1131" spans="1:17" ht="24" x14ac:dyDescent="0.2">
      <c r="A1131" s="7"/>
      <c r="B1131" s="2"/>
      <c r="C1131" s="2"/>
      <c r="D1131" s="2"/>
      <c r="E1131" s="7" t="s">
        <v>2430</v>
      </c>
      <c r="F1131" s="2" t="s">
        <v>2098</v>
      </c>
      <c r="G1131" s="7">
        <v>30</v>
      </c>
      <c r="H1131" s="7" t="s">
        <v>885</v>
      </c>
      <c r="I1131" s="7"/>
      <c r="J1131" s="7"/>
      <c r="K1131" s="7"/>
      <c r="L1131" s="7"/>
      <c r="M1131" s="7"/>
      <c r="N1131" s="57">
        <f t="shared" si="17"/>
        <v>0</v>
      </c>
      <c r="O1131" s="7"/>
      <c r="P1131" s="7"/>
      <c r="Q1131" s="7"/>
    </row>
    <row r="1132" spans="1:17" ht="24" x14ac:dyDescent="0.2">
      <c r="A1132" s="7"/>
      <c r="B1132" s="2"/>
      <c r="C1132" s="2"/>
      <c r="D1132" s="2"/>
      <c r="E1132" s="7" t="s">
        <v>2431</v>
      </c>
      <c r="F1132" s="2" t="s">
        <v>2099</v>
      </c>
      <c r="G1132" s="7">
        <v>20</v>
      </c>
      <c r="H1132" s="7" t="s">
        <v>885</v>
      </c>
      <c r="I1132" s="7"/>
      <c r="J1132" s="7"/>
      <c r="K1132" s="7"/>
      <c r="L1132" s="7"/>
      <c r="M1132" s="7"/>
      <c r="N1132" s="57">
        <f t="shared" si="17"/>
        <v>0</v>
      </c>
      <c r="O1132" s="7"/>
      <c r="P1132" s="7"/>
      <c r="Q1132" s="7"/>
    </row>
    <row r="1133" spans="1:17" ht="24" x14ac:dyDescent="0.2">
      <c r="A1133" s="7"/>
      <c r="B1133" s="2"/>
      <c r="C1133" s="2"/>
      <c r="D1133" s="2"/>
      <c r="E1133" s="7" t="s">
        <v>2432</v>
      </c>
      <c r="F1133" s="2" t="s">
        <v>2100</v>
      </c>
      <c r="G1133" s="7">
        <v>850</v>
      </c>
      <c r="H1133" s="7" t="s">
        <v>885</v>
      </c>
      <c r="I1133" s="7"/>
      <c r="J1133" s="7"/>
      <c r="K1133" s="7"/>
      <c r="L1133" s="7"/>
      <c r="M1133" s="7"/>
      <c r="N1133" s="57">
        <f t="shared" si="17"/>
        <v>0</v>
      </c>
      <c r="O1133" s="7"/>
      <c r="P1133" s="7"/>
      <c r="Q1133" s="7"/>
    </row>
    <row r="1134" spans="1:17" ht="96" x14ac:dyDescent="0.2">
      <c r="A1134" s="7"/>
      <c r="B1134" s="33"/>
      <c r="C1134" s="2" t="s">
        <v>1187</v>
      </c>
      <c r="D1134" s="2" t="s">
        <v>2147</v>
      </c>
      <c r="E1134" s="31" t="s">
        <v>2433</v>
      </c>
      <c r="F1134" s="33" t="s">
        <v>1764</v>
      </c>
      <c r="G1134" s="31">
        <v>132</v>
      </c>
      <c r="H1134" s="31" t="s">
        <v>885</v>
      </c>
      <c r="I1134" s="31"/>
      <c r="J1134" s="31"/>
      <c r="K1134" s="7"/>
      <c r="L1134" s="7"/>
      <c r="M1134" s="7"/>
      <c r="N1134" s="57">
        <f t="shared" si="17"/>
        <v>0</v>
      </c>
      <c r="O1134" s="7"/>
      <c r="P1134" s="7"/>
      <c r="Q1134" s="7"/>
    </row>
    <row r="1135" spans="1:17" ht="60" x14ac:dyDescent="0.2">
      <c r="A1135" s="7"/>
      <c r="B1135" s="33"/>
      <c r="C1135" s="33"/>
      <c r="D1135" s="33"/>
      <c r="E1135" s="31" t="s">
        <v>2434</v>
      </c>
      <c r="F1135" s="33" t="s">
        <v>1765</v>
      </c>
      <c r="G1135" s="31">
        <v>984</v>
      </c>
      <c r="H1135" s="31" t="s">
        <v>885</v>
      </c>
      <c r="I1135" s="31"/>
      <c r="J1135" s="31"/>
      <c r="K1135" s="7"/>
      <c r="L1135" s="7"/>
      <c r="M1135" s="7"/>
      <c r="N1135" s="57">
        <f t="shared" si="17"/>
        <v>0</v>
      </c>
      <c r="O1135" s="7"/>
      <c r="P1135" s="7"/>
      <c r="Q1135" s="7"/>
    </row>
    <row r="1136" spans="1:17" ht="60" x14ac:dyDescent="0.2">
      <c r="A1136" s="7"/>
      <c r="B1136" s="33"/>
      <c r="C1136" s="33"/>
      <c r="D1136" s="33"/>
      <c r="E1136" s="31" t="s">
        <v>2435</v>
      </c>
      <c r="F1136" s="33" t="s">
        <v>1766</v>
      </c>
      <c r="G1136" s="31">
        <v>468</v>
      </c>
      <c r="H1136" s="31" t="s">
        <v>885</v>
      </c>
      <c r="I1136" s="31"/>
      <c r="J1136" s="31"/>
      <c r="K1136" s="7"/>
      <c r="L1136" s="7"/>
      <c r="M1136" s="7"/>
      <c r="N1136" s="57">
        <f t="shared" si="17"/>
        <v>0</v>
      </c>
      <c r="O1136" s="7"/>
      <c r="P1136" s="7"/>
      <c r="Q1136" s="7"/>
    </row>
    <row r="1137" spans="1:17" ht="60" x14ac:dyDescent="0.2">
      <c r="A1137" s="7"/>
      <c r="B1137" s="33"/>
      <c r="C1137" s="33"/>
      <c r="D1137" s="33"/>
      <c r="E1137" s="31" t="s">
        <v>2436</v>
      </c>
      <c r="F1137" s="33" t="s">
        <v>1767</v>
      </c>
      <c r="G1137" s="31">
        <v>300</v>
      </c>
      <c r="H1137" s="31" t="s">
        <v>885</v>
      </c>
      <c r="I1137" s="31"/>
      <c r="J1137" s="31"/>
      <c r="K1137" s="7"/>
      <c r="L1137" s="7"/>
      <c r="M1137" s="7"/>
      <c r="N1137" s="57">
        <f t="shared" si="17"/>
        <v>0</v>
      </c>
      <c r="O1137" s="7"/>
      <c r="P1137" s="7"/>
      <c r="Q1137" s="7"/>
    </row>
    <row r="1138" spans="1:17" x14ac:dyDescent="0.2">
      <c r="A1138" s="7"/>
      <c r="B1138" s="33"/>
      <c r="C1138" s="33"/>
      <c r="D1138" s="33"/>
      <c r="E1138" s="31" t="s">
        <v>2437</v>
      </c>
      <c r="F1138" s="33" t="s">
        <v>535</v>
      </c>
      <c r="G1138" s="31">
        <v>750</v>
      </c>
      <c r="H1138" s="31" t="s">
        <v>885</v>
      </c>
      <c r="I1138" s="31"/>
      <c r="J1138" s="31"/>
      <c r="K1138" s="7"/>
      <c r="L1138" s="7"/>
      <c r="M1138" s="7"/>
      <c r="N1138" s="57">
        <f t="shared" si="17"/>
        <v>0</v>
      </c>
      <c r="O1138" s="7"/>
      <c r="P1138" s="7"/>
      <c r="Q1138" s="7"/>
    </row>
    <row r="1139" spans="1:17" ht="24" x14ac:dyDescent="0.2">
      <c r="A1139" s="7"/>
      <c r="B1139" s="33"/>
      <c r="C1139" s="33"/>
      <c r="D1139" s="33"/>
      <c r="E1139" s="31" t="s">
        <v>2438</v>
      </c>
      <c r="F1139" s="33" t="s">
        <v>534</v>
      </c>
      <c r="G1139" s="31">
        <v>500</v>
      </c>
      <c r="H1139" s="31" t="s">
        <v>885</v>
      </c>
      <c r="I1139" s="31"/>
      <c r="J1139" s="31"/>
      <c r="K1139" s="7"/>
      <c r="L1139" s="7"/>
      <c r="M1139" s="7"/>
      <c r="N1139" s="57">
        <f t="shared" si="17"/>
        <v>0</v>
      </c>
      <c r="O1139" s="7"/>
      <c r="P1139" s="7"/>
      <c r="Q1139" s="7"/>
    </row>
    <row r="1140" spans="1:17" ht="24" x14ac:dyDescent="0.2">
      <c r="A1140" s="7"/>
      <c r="B1140" s="2"/>
      <c r="C1140" s="2"/>
      <c r="D1140" s="2"/>
      <c r="E1140" s="31" t="s">
        <v>2439</v>
      </c>
      <c r="F1140" s="3" t="s">
        <v>1638</v>
      </c>
      <c r="G1140" s="7">
        <v>10</v>
      </c>
      <c r="H1140" s="7" t="s">
        <v>885</v>
      </c>
      <c r="I1140" s="7"/>
      <c r="J1140" s="7"/>
      <c r="K1140" s="7"/>
      <c r="L1140" s="7"/>
      <c r="M1140" s="7"/>
      <c r="N1140" s="57">
        <f t="shared" si="17"/>
        <v>0</v>
      </c>
      <c r="O1140" s="7"/>
      <c r="P1140" s="7"/>
      <c r="Q1140" s="7"/>
    </row>
    <row r="1141" spans="1:17" ht="84" x14ac:dyDescent="0.2">
      <c r="A1141" s="7"/>
      <c r="B1141" s="2"/>
      <c r="C1141" s="2"/>
      <c r="D1141" s="2"/>
      <c r="E1141" s="31" t="s">
        <v>2440</v>
      </c>
      <c r="F1141" s="2" t="s">
        <v>1755</v>
      </c>
      <c r="G1141" s="7">
        <v>170</v>
      </c>
      <c r="H1141" s="7" t="s">
        <v>885</v>
      </c>
      <c r="I1141" s="7"/>
      <c r="J1141" s="7"/>
      <c r="K1141" s="7"/>
      <c r="L1141" s="7"/>
      <c r="M1141" s="7"/>
      <c r="N1141" s="57">
        <f t="shared" si="17"/>
        <v>0</v>
      </c>
      <c r="O1141" s="7"/>
      <c r="P1141" s="7"/>
      <c r="Q1141" s="7"/>
    </row>
    <row r="1142" spans="1:17" ht="36" x14ac:dyDescent="0.2">
      <c r="A1142" s="7"/>
      <c r="B1142" s="2"/>
      <c r="C1142" s="2"/>
      <c r="D1142" s="2"/>
      <c r="E1142" s="31" t="s">
        <v>2441</v>
      </c>
      <c r="F1142" s="2" t="s">
        <v>540</v>
      </c>
      <c r="G1142" s="7">
        <v>335</v>
      </c>
      <c r="H1142" s="7" t="s">
        <v>885</v>
      </c>
      <c r="I1142" s="7"/>
      <c r="J1142" s="7"/>
      <c r="K1142" s="7"/>
      <c r="L1142" s="7"/>
      <c r="M1142" s="7"/>
      <c r="N1142" s="57">
        <f t="shared" si="17"/>
        <v>0</v>
      </c>
      <c r="O1142" s="7"/>
      <c r="P1142" s="7"/>
      <c r="Q1142" s="7"/>
    </row>
    <row r="1143" spans="1:17" x14ac:dyDescent="0.2">
      <c r="A1143" s="7"/>
      <c r="B1143" s="2"/>
      <c r="C1143" s="2"/>
      <c r="D1143" s="2"/>
      <c r="E1143" s="31" t="s">
        <v>2442</v>
      </c>
      <c r="F1143" s="2" t="s">
        <v>523</v>
      </c>
      <c r="G1143" s="7">
        <v>156</v>
      </c>
      <c r="H1143" s="7" t="s">
        <v>885</v>
      </c>
      <c r="I1143" s="7"/>
      <c r="J1143" s="7"/>
      <c r="K1143" s="7"/>
      <c r="L1143" s="7"/>
      <c r="M1143" s="7"/>
      <c r="N1143" s="57">
        <f t="shared" si="17"/>
        <v>0</v>
      </c>
      <c r="O1143" s="7"/>
      <c r="P1143" s="7"/>
      <c r="Q1143" s="7"/>
    </row>
    <row r="1144" spans="1:17" ht="24" x14ac:dyDescent="0.2">
      <c r="A1144" s="7"/>
      <c r="B1144" s="2"/>
      <c r="C1144" s="2"/>
      <c r="D1144" s="2"/>
      <c r="E1144" s="7" t="s">
        <v>2443</v>
      </c>
      <c r="F1144" s="2" t="s">
        <v>1622</v>
      </c>
      <c r="G1144" s="7">
        <v>12</v>
      </c>
      <c r="H1144" s="7" t="s">
        <v>885</v>
      </c>
      <c r="I1144" s="7"/>
      <c r="J1144" s="7"/>
      <c r="K1144" s="7"/>
      <c r="L1144" s="7"/>
      <c r="M1144" s="7"/>
      <c r="N1144" s="57">
        <f t="shared" si="17"/>
        <v>0</v>
      </c>
      <c r="O1144" s="7"/>
      <c r="P1144" s="7"/>
      <c r="Q1144" s="7"/>
    </row>
    <row r="1145" spans="1:17" ht="24" x14ac:dyDescent="0.2">
      <c r="A1145" s="7"/>
      <c r="B1145" s="2"/>
      <c r="C1145" s="2"/>
      <c r="D1145" s="2"/>
      <c r="E1145" s="7" t="s">
        <v>2444</v>
      </c>
      <c r="F1145" s="3" t="s">
        <v>1633</v>
      </c>
      <c r="G1145" s="7">
        <v>10</v>
      </c>
      <c r="H1145" s="7" t="s">
        <v>885</v>
      </c>
      <c r="I1145" s="7"/>
      <c r="J1145" s="7"/>
      <c r="K1145" s="7"/>
      <c r="L1145" s="7"/>
      <c r="M1145" s="7"/>
      <c r="N1145" s="57">
        <f t="shared" si="17"/>
        <v>0</v>
      </c>
      <c r="O1145" s="7"/>
      <c r="P1145" s="7"/>
      <c r="Q1145" s="7"/>
    </row>
    <row r="1146" spans="1:17" ht="24" x14ac:dyDescent="0.2">
      <c r="A1146" s="7"/>
      <c r="B1146" s="2"/>
      <c r="C1146" s="2"/>
      <c r="D1146" s="2"/>
      <c r="E1146" s="7" t="s">
        <v>2445</v>
      </c>
      <c r="F1146" s="2" t="s">
        <v>1628</v>
      </c>
      <c r="G1146" s="7">
        <v>11</v>
      </c>
      <c r="H1146" s="7" t="s">
        <v>885</v>
      </c>
      <c r="I1146" s="7"/>
      <c r="J1146" s="7"/>
      <c r="K1146" s="7"/>
      <c r="L1146" s="7"/>
      <c r="M1146" s="7"/>
      <c r="N1146" s="57">
        <f t="shared" si="17"/>
        <v>0</v>
      </c>
      <c r="O1146" s="7"/>
      <c r="P1146" s="7"/>
      <c r="Q1146" s="7"/>
    </row>
    <row r="1147" spans="1:17" ht="24" x14ac:dyDescent="0.2">
      <c r="A1147" s="7"/>
      <c r="B1147" s="2"/>
      <c r="C1147" s="2"/>
      <c r="D1147" s="2"/>
      <c r="E1147" s="7" t="s">
        <v>2446</v>
      </c>
      <c r="F1147" s="2" t="s">
        <v>1497</v>
      </c>
      <c r="G1147" s="7">
        <v>100</v>
      </c>
      <c r="H1147" s="7" t="s">
        <v>885</v>
      </c>
      <c r="I1147" s="7"/>
      <c r="J1147" s="7"/>
      <c r="K1147" s="7"/>
      <c r="L1147" s="7"/>
      <c r="M1147" s="7"/>
      <c r="N1147" s="57">
        <f t="shared" si="17"/>
        <v>0</v>
      </c>
      <c r="O1147" s="7"/>
      <c r="P1147" s="7"/>
      <c r="Q1147" s="7"/>
    </row>
    <row r="1148" spans="1:17" ht="24" x14ac:dyDescent="0.2">
      <c r="A1148" s="7"/>
      <c r="B1148" s="2"/>
      <c r="C1148" s="2"/>
      <c r="D1148" s="2"/>
      <c r="E1148" s="7" t="s">
        <v>2447</v>
      </c>
      <c r="F1148" s="3" t="s">
        <v>2101</v>
      </c>
      <c r="G1148" s="7">
        <v>10</v>
      </c>
      <c r="H1148" s="7" t="s">
        <v>885</v>
      </c>
      <c r="I1148" s="7"/>
      <c r="J1148" s="7"/>
      <c r="K1148" s="7"/>
      <c r="L1148" s="7"/>
      <c r="M1148" s="7"/>
      <c r="N1148" s="57">
        <f t="shared" si="17"/>
        <v>0</v>
      </c>
      <c r="O1148" s="7"/>
      <c r="P1148" s="7"/>
      <c r="Q1148" s="7"/>
    </row>
    <row r="1149" spans="1:17" ht="24" x14ac:dyDescent="0.2">
      <c r="A1149" s="7"/>
      <c r="B1149" s="2"/>
      <c r="C1149" s="2"/>
      <c r="D1149" s="2"/>
      <c r="E1149" s="7" t="s">
        <v>2448</v>
      </c>
      <c r="F1149" s="3" t="s">
        <v>2102</v>
      </c>
      <c r="G1149" s="7">
        <v>10</v>
      </c>
      <c r="H1149" s="7" t="s">
        <v>885</v>
      </c>
      <c r="I1149" s="7"/>
      <c r="J1149" s="7"/>
      <c r="K1149" s="7"/>
      <c r="L1149" s="7"/>
      <c r="M1149" s="7"/>
      <c r="N1149" s="57">
        <f t="shared" ref="N1149:N1212" si="18">G1149*K1149</f>
        <v>0</v>
      </c>
      <c r="O1149" s="7"/>
      <c r="P1149" s="7"/>
      <c r="Q1149" s="7"/>
    </row>
    <row r="1150" spans="1:17" ht="24" x14ac:dyDescent="0.2">
      <c r="A1150" s="7"/>
      <c r="B1150" s="2"/>
      <c r="C1150" s="2"/>
      <c r="D1150" s="2"/>
      <c r="E1150" s="7" t="s">
        <v>2449</v>
      </c>
      <c r="F1150" s="3" t="s">
        <v>2103</v>
      </c>
      <c r="G1150" s="7">
        <v>10</v>
      </c>
      <c r="H1150" s="7" t="s">
        <v>885</v>
      </c>
      <c r="I1150" s="7"/>
      <c r="J1150" s="7"/>
      <c r="K1150" s="7"/>
      <c r="L1150" s="7"/>
      <c r="M1150" s="7"/>
      <c r="N1150" s="57">
        <f t="shared" si="18"/>
        <v>0</v>
      </c>
      <c r="O1150" s="7"/>
      <c r="P1150" s="7"/>
      <c r="Q1150" s="7"/>
    </row>
    <row r="1151" spans="1:17" ht="36" x14ac:dyDescent="0.2">
      <c r="A1151" s="7"/>
      <c r="B1151" s="2"/>
      <c r="C1151" s="2"/>
      <c r="D1151" s="2"/>
      <c r="E1151" s="31" t="s">
        <v>2450</v>
      </c>
      <c r="F1151" s="2" t="s">
        <v>539</v>
      </c>
      <c r="G1151" s="7">
        <v>1475</v>
      </c>
      <c r="H1151" s="7" t="s">
        <v>885</v>
      </c>
      <c r="I1151" s="7"/>
      <c r="J1151" s="7"/>
      <c r="K1151" s="7"/>
      <c r="L1151" s="7"/>
      <c r="M1151" s="7"/>
      <c r="N1151" s="57">
        <f t="shared" si="18"/>
        <v>0</v>
      </c>
      <c r="O1151" s="7"/>
      <c r="P1151" s="7"/>
      <c r="Q1151" s="7"/>
    </row>
    <row r="1152" spans="1:17" ht="108" x14ac:dyDescent="0.2">
      <c r="A1152" s="7"/>
      <c r="B1152" s="2"/>
      <c r="C1152" s="2" t="s">
        <v>1187</v>
      </c>
      <c r="D1152" s="2" t="s">
        <v>2148</v>
      </c>
      <c r="E1152" s="7" t="s">
        <v>2451</v>
      </c>
      <c r="F1152" s="2" t="s">
        <v>1756</v>
      </c>
      <c r="G1152" s="7">
        <v>264</v>
      </c>
      <c r="H1152" s="7" t="s">
        <v>885</v>
      </c>
      <c r="I1152" s="7"/>
      <c r="J1152" s="7"/>
      <c r="K1152" s="7"/>
      <c r="L1152" s="7"/>
      <c r="M1152" s="7"/>
      <c r="N1152" s="57">
        <f t="shared" si="18"/>
        <v>0</v>
      </c>
      <c r="O1152" s="7"/>
      <c r="P1152" s="7"/>
      <c r="Q1152" s="7"/>
    </row>
    <row r="1153" spans="1:17" ht="24" x14ac:dyDescent="0.2">
      <c r="A1153" s="7"/>
      <c r="B1153" s="2"/>
      <c r="C1153" s="2"/>
      <c r="D1153" s="2"/>
      <c r="E1153" s="7" t="s">
        <v>2452</v>
      </c>
      <c r="F1153" s="2" t="s">
        <v>1414</v>
      </c>
      <c r="G1153" s="7">
        <v>6</v>
      </c>
      <c r="H1153" s="7" t="s">
        <v>885</v>
      </c>
      <c r="I1153" s="7"/>
      <c r="J1153" s="7"/>
      <c r="K1153" s="7"/>
      <c r="L1153" s="7"/>
      <c r="M1153" s="7"/>
      <c r="N1153" s="57">
        <f t="shared" si="18"/>
        <v>0</v>
      </c>
      <c r="O1153" s="7"/>
      <c r="P1153" s="7"/>
      <c r="Q1153" s="7"/>
    </row>
    <row r="1154" spans="1:17" x14ac:dyDescent="0.2">
      <c r="A1154" s="7"/>
      <c r="B1154" s="2"/>
      <c r="C1154" s="2"/>
      <c r="D1154" s="2"/>
      <c r="E1154" s="7" t="s">
        <v>2453</v>
      </c>
      <c r="F1154" s="2" t="s">
        <v>532</v>
      </c>
      <c r="G1154" s="7">
        <v>10</v>
      </c>
      <c r="H1154" s="7" t="s">
        <v>885</v>
      </c>
      <c r="I1154" s="7"/>
      <c r="J1154" s="7"/>
      <c r="K1154" s="7"/>
      <c r="L1154" s="7"/>
      <c r="M1154" s="7"/>
      <c r="N1154" s="57">
        <f t="shared" si="18"/>
        <v>0</v>
      </c>
      <c r="O1154" s="7"/>
      <c r="P1154" s="7"/>
      <c r="Q1154" s="7"/>
    </row>
    <row r="1155" spans="1:17" x14ac:dyDescent="0.2">
      <c r="A1155" s="7"/>
      <c r="B1155" s="2"/>
      <c r="C1155" s="2"/>
      <c r="D1155" s="2"/>
      <c r="E1155" s="7" t="s">
        <v>2454</v>
      </c>
      <c r="F1155" s="2" t="s">
        <v>531</v>
      </c>
      <c r="G1155" s="7">
        <v>30</v>
      </c>
      <c r="H1155" s="7" t="s">
        <v>885</v>
      </c>
      <c r="I1155" s="7"/>
      <c r="J1155" s="7"/>
      <c r="K1155" s="7"/>
      <c r="L1155" s="7"/>
      <c r="M1155" s="7"/>
      <c r="N1155" s="57">
        <f t="shared" si="18"/>
        <v>0</v>
      </c>
      <c r="O1155" s="7"/>
      <c r="P1155" s="7"/>
      <c r="Q1155" s="7"/>
    </row>
    <row r="1156" spans="1:17" x14ac:dyDescent="0.2">
      <c r="A1156" s="7"/>
      <c r="B1156" s="2"/>
      <c r="C1156" s="2"/>
      <c r="D1156" s="2"/>
      <c r="E1156" s="7" t="s">
        <v>2455</v>
      </c>
      <c r="F1156" s="2" t="s">
        <v>1428</v>
      </c>
      <c r="G1156" s="7">
        <v>46</v>
      </c>
      <c r="H1156" s="7" t="s">
        <v>885</v>
      </c>
      <c r="I1156" s="7"/>
      <c r="J1156" s="7"/>
      <c r="K1156" s="7"/>
      <c r="L1156" s="7"/>
      <c r="M1156" s="7"/>
      <c r="N1156" s="57">
        <f t="shared" si="18"/>
        <v>0</v>
      </c>
      <c r="O1156" s="7"/>
      <c r="P1156" s="7"/>
      <c r="Q1156" s="7"/>
    </row>
    <row r="1157" spans="1:17" x14ac:dyDescent="0.2">
      <c r="A1157" s="7"/>
      <c r="B1157" s="2"/>
      <c r="C1157" s="2"/>
      <c r="D1157" s="2"/>
      <c r="E1157" s="7" t="s">
        <v>2456</v>
      </c>
      <c r="F1157" s="2" t="s">
        <v>518</v>
      </c>
      <c r="G1157" s="7">
        <v>312</v>
      </c>
      <c r="H1157" s="7" t="s">
        <v>885</v>
      </c>
      <c r="I1157" s="7"/>
      <c r="J1157" s="7"/>
      <c r="K1157" s="7"/>
      <c r="L1157" s="7"/>
      <c r="M1157" s="7"/>
      <c r="N1157" s="57">
        <f t="shared" si="18"/>
        <v>0</v>
      </c>
      <c r="O1157" s="7"/>
      <c r="P1157" s="7"/>
      <c r="Q1157" s="7"/>
    </row>
    <row r="1158" spans="1:17" ht="24" x14ac:dyDescent="0.2">
      <c r="A1158" s="7"/>
      <c r="B1158" s="2"/>
      <c r="C1158" s="2"/>
      <c r="D1158" s="2"/>
      <c r="E1158" s="7" t="s">
        <v>2457</v>
      </c>
      <c r="F1158" s="3" t="s">
        <v>1619</v>
      </c>
      <c r="G1158" s="7">
        <v>18</v>
      </c>
      <c r="H1158" s="7" t="s">
        <v>885</v>
      </c>
      <c r="I1158" s="7"/>
      <c r="J1158" s="7"/>
      <c r="K1158" s="7"/>
      <c r="L1158" s="7"/>
      <c r="M1158" s="7"/>
      <c r="N1158" s="57">
        <f t="shared" si="18"/>
        <v>0</v>
      </c>
      <c r="O1158" s="7"/>
      <c r="P1158" s="7"/>
      <c r="Q1158" s="7"/>
    </row>
    <row r="1159" spans="1:17" ht="144" x14ac:dyDescent="0.2">
      <c r="A1159" s="7"/>
      <c r="B1159" s="2"/>
      <c r="C1159" s="2"/>
      <c r="D1159" s="2"/>
      <c r="E1159" s="7" t="s">
        <v>2458</v>
      </c>
      <c r="F1159" s="3" t="s">
        <v>2104</v>
      </c>
      <c r="G1159" s="7">
        <v>1000</v>
      </c>
      <c r="H1159" s="7" t="s">
        <v>885</v>
      </c>
      <c r="I1159" s="7"/>
      <c r="J1159" s="7"/>
      <c r="K1159" s="7"/>
      <c r="L1159" s="7"/>
      <c r="M1159" s="7"/>
      <c r="N1159" s="57">
        <f t="shared" si="18"/>
        <v>0</v>
      </c>
      <c r="O1159" s="7"/>
      <c r="P1159" s="7"/>
      <c r="Q1159" s="7"/>
    </row>
    <row r="1160" spans="1:17" ht="144" x14ac:dyDescent="0.2">
      <c r="A1160" s="7"/>
      <c r="B1160" s="2"/>
      <c r="C1160" s="2"/>
      <c r="D1160" s="2"/>
      <c r="E1160" s="7" t="s">
        <v>2459</v>
      </c>
      <c r="F1160" s="3" t="s">
        <v>2105</v>
      </c>
      <c r="G1160" s="7">
        <v>40</v>
      </c>
      <c r="H1160" s="7" t="s">
        <v>885</v>
      </c>
      <c r="I1160" s="7"/>
      <c r="J1160" s="7"/>
      <c r="K1160" s="7"/>
      <c r="L1160" s="7"/>
      <c r="M1160" s="7"/>
      <c r="N1160" s="57">
        <f t="shared" si="18"/>
        <v>0</v>
      </c>
      <c r="O1160" s="7"/>
      <c r="P1160" s="7"/>
      <c r="Q1160" s="7"/>
    </row>
    <row r="1161" spans="1:17" ht="144" x14ac:dyDescent="0.2">
      <c r="A1161" s="7"/>
      <c r="B1161" s="2"/>
      <c r="C1161" s="2"/>
      <c r="D1161" s="2"/>
      <c r="E1161" s="7" t="s">
        <v>2460</v>
      </c>
      <c r="F1161" s="3" t="s">
        <v>2106</v>
      </c>
      <c r="G1161" s="7">
        <v>1000</v>
      </c>
      <c r="H1161" s="7" t="s">
        <v>885</v>
      </c>
      <c r="I1161" s="7"/>
      <c r="J1161" s="7"/>
      <c r="K1161" s="7"/>
      <c r="L1161" s="7"/>
      <c r="M1161" s="7"/>
      <c r="N1161" s="57">
        <f t="shared" si="18"/>
        <v>0</v>
      </c>
      <c r="O1161" s="7"/>
      <c r="P1161" s="7"/>
      <c r="Q1161" s="7"/>
    </row>
    <row r="1162" spans="1:17" ht="144" x14ac:dyDescent="0.2">
      <c r="A1162" s="7"/>
      <c r="B1162" s="2"/>
      <c r="C1162" s="2"/>
      <c r="D1162" s="2"/>
      <c r="E1162" s="7" t="s">
        <v>2461</v>
      </c>
      <c r="F1162" s="3" t="s">
        <v>2107</v>
      </c>
      <c r="G1162" s="7">
        <v>40</v>
      </c>
      <c r="H1162" s="7"/>
      <c r="I1162" s="7"/>
      <c r="J1162" s="7"/>
      <c r="K1162" s="7"/>
      <c r="L1162" s="7"/>
      <c r="M1162" s="7"/>
      <c r="N1162" s="57">
        <f t="shared" si="18"/>
        <v>0</v>
      </c>
      <c r="O1162" s="7"/>
      <c r="P1162" s="7"/>
      <c r="Q1162" s="7"/>
    </row>
    <row r="1163" spans="1:17" ht="144" x14ac:dyDescent="0.2">
      <c r="A1163" s="7"/>
      <c r="B1163" s="2"/>
      <c r="C1163" s="2"/>
      <c r="D1163" s="2"/>
      <c r="E1163" s="7" t="s">
        <v>2462</v>
      </c>
      <c r="F1163" s="3" t="s">
        <v>2108</v>
      </c>
      <c r="G1163" s="7">
        <v>20</v>
      </c>
      <c r="H1163" s="7" t="s">
        <v>885</v>
      </c>
      <c r="I1163" s="7"/>
      <c r="J1163" s="7"/>
      <c r="K1163" s="7"/>
      <c r="L1163" s="7"/>
      <c r="M1163" s="7"/>
      <c r="N1163" s="57">
        <f t="shared" si="18"/>
        <v>0</v>
      </c>
      <c r="O1163" s="7"/>
      <c r="P1163" s="7"/>
      <c r="Q1163" s="7"/>
    </row>
    <row r="1164" spans="1:17" ht="144" x14ac:dyDescent="0.2">
      <c r="A1164" s="7"/>
      <c r="B1164" s="2"/>
      <c r="C1164" s="2"/>
      <c r="D1164" s="2"/>
      <c r="E1164" s="7" t="s">
        <v>2463</v>
      </c>
      <c r="F1164" s="3" t="s">
        <v>2109</v>
      </c>
      <c r="G1164" s="7">
        <v>30</v>
      </c>
      <c r="H1164" s="7" t="s">
        <v>885</v>
      </c>
      <c r="I1164" s="7"/>
      <c r="J1164" s="7"/>
      <c r="K1164" s="7"/>
      <c r="L1164" s="7"/>
      <c r="M1164" s="7"/>
      <c r="N1164" s="57">
        <f t="shared" si="18"/>
        <v>0</v>
      </c>
      <c r="O1164" s="7"/>
      <c r="P1164" s="7"/>
      <c r="Q1164" s="7"/>
    </row>
    <row r="1165" spans="1:17" ht="144" x14ac:dyDescent="0.2">
      <c r="A1165" s="7"/>
      <c r="B1165" s="2"/>
      <c r="C1165" s="2"/>
      <c r="D1165" s="2"/>
      <c r="E1165" s="7" t="s">
        <v>2464</v>
      </c>
      <c r="F1165" s="3" t="s">
        <v>2110</v>
      </c>
      <c r="G1165" s="7">
        <v>10</v>
      </c>
      <c r="H1165" s="7" t="s">
        <v>885</v>
      </c>
      <c r="I1165" s="7"/>
      <c r="J1165" s="7"/>
      <c r="K1165" s="7"/>
      <c r="L1165" s="7"/>
      <c r="M1165" s="7"/>
      <c r="N1165" s="57">
        <f t="shared" si="18"/>
        <v>0</v>
      </c>
      <c r="O1165" s="7"/>
      <c r="P1165" s="7"/>
      <c r="Q1165" s="7"/>
    </row>
    <row r="1166" spans="1:17" ht="144" x14ac:dyDescent="0.2">
      <c r="A1166" s="7"/>
      <c r="B1166" s="2"/>
      <c r="C1166" s="2"/>
      <c r="D1166" s="2"/>
      <c r="E1166" s="7" t="s">
        <v>2465</v>
      </c>
      <c r="F1166" s="3" t="s">
        <v>2111</v>
      </c>
      <c r="G1166" s="7">
        <v>20</v>
      </c>
      <c r="H1166" s="7" t="s">
        <v>885</v>
      </c>
      <c r="I1166" s="7"/>
      <c r="J1166" s="7"/>
      <c r="K1166" s="7"/>
      <c r="L1166" s="7"/>
      <c r="M1166" s="7"/>
      <c r="N1166" s="57">
        <f t="shared" si="18"/>
        <v>0</v>
      </c>
      <c r="O1166" s="7"/>
      <c r="P1166" s="7"/>
      <c r="Q1166" s="7"/>
    </row>
    <row r="1167" spans="1:17" ht="144" x14ac:dyDescent="0.2">
      <c r="A1167" s="7"/>
      <c r="B1167" s="2"/>
      <c r="C1167" s="2"/>
      <c r="D1167" s="2"/>
      <c r="E1167" s="7" t="s">
        <v>2466</v>
      </c>
      <c r="F1167" s="3" t="s">
        <v>2112</v>
      </c>
      <c r="G1167" s="7">
        <v>20</v>
      </c>
      <c r="H1167" s="7" t="s">
        <v>885</v>
      </c>
      <c r="I1167" s="7"/>
      <c r="J1167" s="7"/>
      <c r="K1167" s="7"/>
      <c r="L1167" s="7"/>
      <c r="M1167" s="7"/>
      <c r="N1167" s="57">
        <f t="shared" si="18"/>
        <v>0</v>
      </c>
      <c r="O1167" s="7"/>
      <c r="P1167" s="7"/>
      <c r="Q1167" s="7"/>
    </row>
    <row r="1168" spans="1:17" ht="120" x14ac:dyDescent="0.2">
      <c r="A1168" s="7"/>
      <c r="B1168" s="2"/>
      <c r="C1168" s="2"/>
      <c r="D1168" s="2"/>
      <c r="E1168" s="7" t="s">
        <v>2467</v>
      </c>
      <c r="F1168" s="3" t="s">
        <v>2113</v>
      </c>
      <c r="G1168" s="7">
        <v>10</v>
      </c>
      <c r="H1168" s="7" t="s">
        <v>885</v>
      </c>
      <c r="I1168" s="7"/>
      <c r="J1168" s="7"/>
      <c r="K1168" s="7"/>
      <c r="L1168" s="7"/>
      <c r="M1168" s="7"/>
      <c r="N1168" s="57">
        <f t="shared" si="18"/>
        <v>0</v>
      </c>
      <c r="O1168" s="7"/>
      <c r="P1168" s="7"/>
      <c r="Q1168" s="7"/>
    </row>
    <row r="1169" spans="1:17" ht="120" x14ac:dyDescent="0.2">
      <c r="A1169" s="7"/>
      <c r="B1169" s="2"/>
      <c r="C1169" s="2"/>
      <c r="D1169" s="2"/>
      <c r="E1169" s="7" t="s">
        <v>2468</v>
      </c>
      <c r="F1169" s="3" t="s">
        <v>2114</v>
      </c>
      <c r="G1169" s="7">
        <v>10</v>
      </c>
      <c r="H1169" s="7" t="s">
        <v>885</v>
      </c>
      <c r="I1169" s="7"/>
      <c r="J1169" s="7"/>
      <c r="K1169" s="7"/>
      <c r="L1169" s="7"/>
      <c r="M1169" s="7"/>
      <c r="N1169" s="57">
        <f t="shared" si="18"/>
        <v>0</v>
      </c>
      <c r="O1169" s="7"/>
      <c r="P1169" s="7"/>
      <c r="Q1169" s="7"/>
    </row>
    <row r="1170" spans="1:17" ht="120" x14ac:dyDescent="0.2">
      <c r="A1170" s="7"/>
      <c r="B1170" s="2"/>
      <c r="C1170" s="2"/>
      <c r="D1170" s="2"/>
      <c r="E1170" s="7" t="s">
        <v>2469</v>
      </c>
      <c r="F1170" s="3" t="s">
        <v>2115</v>
      </c>
      <c r="G1170" s="7">
        <v>10</v>
      </c>
      <c r="H1170" s="7" t="s">
        <v>885</v>
      </c>
      <c r="I1170" s="7"/>
      <c r="J1170" s="7"/>
      <c r="K1170" s="7"/>
      <c r="L1170" s="7"/>
      <c r="M1170" s="7"/>
      <c r="N1170" s="57">
        <f t="shared" si="18"/>
        <v>0</v>
      </c>
      <c r="O1170" s="7"/>
      <c r="P1170" s="7"/>
      <c r="Q1170" s="7"/>
    </row>
    <row r="1171" spans="1:17" ht="48" x14ac:dyDescent="0.2">
      <c r="A1171" s="7"/>
      <c r="B1171" s="2"/>
      <c r="C1171" s="2"/>
      <c r="D1171" s="2"/>
      <c r="E1171" s="7" t="s">
        <v>2470</v>
      </c>
      <c r="F1171" s="2" t="s">
        <v>1194</v>
      </c>
      <c r="G1171" s="7">
        <v>918</v>
      </c>
      <c r="H1171" s="7" t="s">
        <v>885</v>
      </c>
      <c r="I1171" s="7"/>
      <c r="J1171" s="7"/>
      <c r="K1171" s="7"/>
      <c r="L1171" s="7"/>
      <c r="M1171" s="7"/>
      <c r="N1171" s="57">
        <f t="shared" si="18"/>
        <v>0</v>
      </c>
      <c r="O1171" s="7"/>
      <c r="P1171" s="7"/>
      <c r="Q1171" s="7"/>
    </row>
    <row r="1172" spans="1:17" ht="24" x14ac:dyDescent="0.2">
      <c r="A1172" s="7"/>
      <c r="B1172" s="2"/>
      <c r="C1172" s="2"/>
      <c r="D1172" s="2"/>
      <c r="E1172" s="7" t="s">
        <v>2471</v>
      </c>
      <c r="F1172" s="2" t="s">
        <v>2680</v>
      </c>
      <c r="G1172" s="7">
        <v>363</v>
      </c>
      <c r="H1172" s="7" t="s">
        <v>885</v>
      </c>
      <c r="I1172" s="7"/>
      <c r="J1172" s="7"/>
      <c r="K1172" s="7"/>
      <c r="L1172" s="7"/>
      <c r="M1172" s="7"/>
      <c r="N1172" s="57">
        <f t="shared" si="18"/>
        <v>0</v>
      </c>
      <c r="O1172" s="7"/>
      <c r="P1172" s="7"/>
      <c r="Q1172" s="7"/>
    </row>
    <row r="1173" spans="1:17" ht="24" x14ac:dyDescent="0.2">
      <c r="A1173" s="7"/>
      <c r="B1173" s="2"/>
      <c r="C1173" s="2"/>
      <c r="D1173" s="2"/>
      <c r="E1173" s="7" t="s">
        <v>2472</v>
      </c>
      <c r="F1173" s="2" t="s">
        <v>1189</v>
      </c>
      <c r="G1173" s="7">
        <v>120</v>
      </c>
      <c r="H1173" s="7" t="s">
        <v>885</v>
      </c>
      <c r="I1173" s="7"/>
      <c r="J1173" s="7"/>
      <c r="K1173" s="7"/>
      <c r="L1173" s="7"/>
      <c r="M1173" s="7"/>
      <c r="N1173" s="57">
        <f t="shared" si="18"/>
        <v>0</v>
      </c>
      <c r="O1173" s="7"/>
      <c r="P1173" s="7"/>
      <c r="Q1173" s="7"/>
    </row>
    <row r="1174" spans="1:17" ht="36" x14ac:dyDescent="0.2">
      <c r="A1174" s="7"/>
      <c r="B1174" s="2"/>
      <c r="C1174" s="2"/>
      <c r="D1174" s="2"/>
      <c r="E1174" s="7" t="s">
        <v>2473</v>
      </c>
      <c r="F1174" s="2" t="s">
        <v>1186</v>
      </c>
      <c r="G1174" s="7">
        <v>6</v>
      </c>
      <c r="H1174" s="7" t="s">
        <v>885</v>
      </c>
      <c r="I1174" s="7"/>
      <c r="J1174" s="7"/>
      <c r="K1174" s="7"/>
      <c r="L1174" s="7"/>
      <c r="M1174" s="7"/>
      <c r="N1174" s="57">
        <f t="shared" si="18"/>
        <v>0</v>
      </c>
      <c r="O1174" s="7"/>
      <c r="P1174" s="7"/>
      <c r="Q1174" s="7"/>
    </row>
    <row r="1175" spans="1:17" x14ac:dyDescent="0.2">
      <c r="A1175" s="7"/>
      <c r="B1175" s="2"/>
      <c r="C1175" s="2"/>
      <c r="D1175" s="2"/>
      <c r="E1175" s="7" t="s">
        <v>2474</v>
      </c>
      <c r="F1175" s="2" t="s">
        <v>3</v>
      </c>
      <c r="G1175" s="7">
        <v>15</v>
      </c>
      <c r="H1175" s="7" t="s">
        <v>885</v>
      </c>
      <c r="I1175" s="7"/>
      <c r="J1175" s="7"/>
      <c r="K1175" s="7"/>
      <c r="L1175" s="7"/>
      <c r="M1175" s="7"/>
      <c r="N1175" s="57">
        <f t="shared" si="18"/>
        <v>0</v>
      </c>
      <c r="O1175" s="7"/>
      <c r="P1175" s="7"/>
      <c r="Q1175" s="7"/>
    </row>
    <row r="1176" spans="1:17" ht="24" x14ac:dyDescent="0.2">
      <c r="A1176" s="7"/>
      <c r="B1176" s="2"/>
      <c r="C1176" s="2"/>
      <c r="D1176" s="2"/>
      <c r="E1176" s="7" t="s">
        <v>2475</v>
      </c>
      <c r="F1176" s="2" t="s">
        <v>2796</v>
      </c>
      <c r="G1176" s="7">
        <v>50</v>
      </c>
      <c r="H1176" s="7" t="s">
        <v>885</v>
      </c>
      <c r="I1176" s="7"/>
      <c r="J1176" s="7"/>
      <c r="K1176" s="7"/>
      <c r="L1176" s="7"/>
      <c r="M1176" s="7"/>
      <c r="N1176" s="57">
        <f t="shared" si="18"/>
        <v>0</v>
      </c>
      <c r="O1176" s="7"/>
      <c r="P1176" s="7"/>
      <c r="Q1176" s="7"/>
    </row>
    <row r="1177" spans="1:17" ht="36" x14ac:dyDescent="0.2">
      <c r="A1177" s="7"/>
      <c r="B1177" s="2"/>
      <c r="C1177" s="2"/>
      <c r="D1177" s="2"/>
      <c r="E1177" s="7" t="s">
        <v>2476</v>
      </c>
      <c r="F1177" s="2" t="s">
        <v>2801</v>
      </c>
      <c r="G1177" s="7">
        <v>5</v>
      </c>
      <c r="H1177" s="7" t="s">
        <v>885</v>
      </c>
      <c r="I1177" s="7"/>
      <c r="J1177" s="7"/>
      <c r="K1177" s="7"/>
      <c r="L1177" s="7"/>
      <c r="M1177" s="7"/>
      <c r="N1177" s="57">
        <f t="shared" si="18"/>
        <v>0</v>
      </c>
      <c r="O1177" s="7"/>
      <c r="P1177" s="7"/>
      <c r="Q1177" s="7"/>
    </row>
    <row r="1178" spans="1:17" ht="36" x14ac:dyDescent="0.2">
      <c r="A1178" s="7"/>
      <c r="B1178" s="2"/>
      <c r="C1178" s="2"/>
      <c r="D1178" s="2"/>
      <c r="E1178" s="7" t="s">
        <v>2477</v>
      </c>
      <c r="F1178" s="2" t="s">
        <v>2802</v>
      </c>
      <c r="G1178" s="7">
        <v>5</v>
      </c>
      <c r="H1178" s="7" t="s">
        <v>885</v>
      </c>
      <c r="I1178" s="7"/>
      <c r="J1178" s="7"/>
      <c r="K1178" s="7"/>
      <c r="L1178" s="7"/>
      <c r="M1178" s="7"/>
      <c r="N1178" s="57">
        <f t="shared" si="18"/>
        <v>0</v>
      </c>
      <c r="O1178" s="7"/>
      <c r="P1178" s="7"/>
      <c r="Q1178" s="7"/>
    </row>
    <row r="1179" spans="1:17" x14ac:dyDescent="0.2">
      <c r="A1179" s="7"/>
      <c r="B1179" s="2"/>
      <c r="C1179" s="2"/>
      <c r="D1179" s="2"/>
      <c r="E1179" s="7" t="s">
        <v>2478</v>
      </c>
      <c r="F1179" s="2" t="s">
        <v>337</v>
      </c>
      <c r="G1179" s="7">
        <v>10</v>
      </c>
      <c r="H1179" s="7" t="s">
        <v>885</v>
      </c>
      <c r="I1179" s="7"/>
      <c r="J1179" s="7"/>
      <c r="K1179" s="7"/>
      <c r="L1179" s="7"/>
      <c r="M1179" s="7"/>
      <c r="N1179" s="57">
        <f t="shared" si="18"/>
        <v>0</v>
      </c>
      <c r="O1179" s="7"/>
      <c r="P1179" s="7"/>
      <c r="Q1179" s="7"/>
    </row>
    <row r="1180" spans="1:17" ht="24" x14ac:dyDescent="0.2">
      <c r="A1180" s="7"/>
      <c r="B1180" s="2"/>
      <c r="C1180" s="2"/>
      <c r="D1180" s="2"/>
      <c r="E1180" s="7" t="s">
        <v>2479</v>
      </c>
      <c r="F1180" s="2" t="s">
        <v>2681</v>
      </c>
      <c r="G1180" s="7">
        <v>40</v>
      </c>
      <c r="H1180" s="7" t="s">
        <v>885</v>
      </c>
      <c r="I1180" s="7"/>
      <c r="J1180" s="7"/>
      <c r="K1180" s="7"/>
      <c r="L1180" s="7"/>
      <c r="M1180" s="7"/>
      <c r="N1180" s="57">
        <f t="shared" si="18"/>
        <v>0</v>
      </c>
      <c r="O1180" s="7"/>
      <c r="P1180" s="7"/>
      <c r="Q1180" s="7"/>
    </row>
    <row r="1181" spans="1:17" ht="36" x14ac:dyDescent="0.2">
      <c r="A1181" s="7"/>
      <c r="B1181" s="2"/>
      <c r="C1181" s="2"/>
      <c r="D1181" s="2"/>
      <c r="E1181" s="7" t="s">
        <v>2480</v>
      </c>
      <c r="F1181" s="2" t="s">
        <v>2116</v>
      </c>
      <c r="G1181" s="7">
        <v>10</v>
      </c>
      <c r="H1181" s="7" t="s">
        <v>885</v>
      </c>
      <c r="I1181" s="7"/>
      <c r="J1181" s="7"/>
      <c r="K1181" s="7"/>
      <c r="L1181" s="7"/>
      <c r="M1181" s="7"/>
      <c r="N1181" s="57">
        <f t="shared" si="18"/>
        <v>0</v>
      </c>
      <c r="O1181" s="7"/>
      <c r="P1181" s="7"/>
      <c r="Q1181" s="7"/>
    </row>
    <row r="1182" spans="1:17" ht="96" x14ac:dyDescent="0.2">
      <c r="A1182" s="7"/>
      <c r="B1182" s="2"/>
      <c r="C1182" s="2" t="s">
        <v>1187</v>
      </c>
      <c r="D1182" s="2" t="s">
        <v>2149</v>
      </c>
      <c r="E1182" s="7" t="s">
        <v>2481</v>
      </c>
      <c r="F1182" s="2" t="s">
        <v>530</v>
      </c>
      <c r="G1182" s="7">
        <v>30</v>
      </c>
      <c r="H1182" s="7" t="s">
        <v>885</v>
      </c>
      <c r="I1182" s="7"/>
      <c r="J1182" s="7"/>
      <c r="K1182" s="7"/>
      <c r="L1182" s="7"/>
      <c r="M1182" s="7"/>
      <c r="N1182" s="57">
        <f t="shared" si="18"/>
        <v>0</v>
      </c>
      <c r="O1182" s="7"/>
      <c r="P1182" s="7"/>
      <c r="Q1182" s="7"/>
    </row>
    <row r="1183" spans="1:17" x14ac:dyDescent="0.2">
      <c r="A1183" s="7"/>
      <c r="B1183" s="2"/>
      <c r="C1183" s="2"/>
      <c r="D1183" s="2"/>
      <c r="E1183" s="7" t="s">
        <v>2482</v>
      </c>
      <c r="F1183" s="2" t="s">
        <v>529</v>
      </c>
      <c r="G1183" s="7">
        <v>40</v>
      </c>
      <c r="H1183" s="7" t="s">
        <v>885</v>
      </c>
      <c r="I1183" s="7"/>
      <c r="J1183" s="7"/>
      <c r="K1183" s="7"/>
      <c r="L1183" s="7"/>
      <c r="M1183" s="7"/>
      <c r="N1183" s="57">
        <f t="shared" si="18"/>
        <v>0</v>
      </c>
      <c r="O1183" s="7"/>
      <c r="P1183" s="7"/>
      <c r="Q1183" s="7"/>
    </row>
    <row r="1184" spans="1:17" x14ac:dyDescent="0.2">
      <c r="A1184" s="7"/>
      <c r="B1184" s="2"/>
      <c r="C1184" s="2"/>
      <c r="D1184" s="2"/>
      <c r="E1184" s="7" t="s">
        <v>2483</v>
      </c>
      <c r="F1184" s="2" t="s">
        <v>528</v>
      </c>
      <c r="G1184" s="7">
        <v>30</v>
      </c>
      <c r="H1184" s="7" t="s">
        <v>885</v>
      </c>
      <c r="I1184" s="7"/>
      <c r="J1184" s="7"/>
      <c r="K1184" s="7"/>
      <c r="L1184" s="7"/>
      <c r="M1184" s="7"/>
      <c r="N1184" s="57">
        <f t="shared" si="18"/>
        <v>0</v>
      </c>
      <c r="O1184" s="7"/>
      <c r="P1184" s="7"/>
      <c r="Q1184" s="7"/>
    </row>
    <row r="1185" spans="1:17" x14ac:dyDescent="0.2">
      <c r="A1185" s="7"/>
      <c r="B1185" s="2"/>
      <c r="C1185" s="2"/>
      <c r="D1185" s="2"/>
      <c r="E1185" s="7" t="s">
        <v>2484</v>
      </c>
      <c r="F1185" s="2" t="s">
        <v>527</v>
      </c>
      <c r="G1185" s="7">
        <v>85</v>
      </c>
      <c r="H1185" s="7" t="s">
        <v>885</v>
      </c>
      <c r="I1185" s="7"/>
      <c r="J1185" s="7"/>
      <c r="K1185" s="7"/>
      <c r="L1185" s="7"/>
      <c r="M1185" s="7"/>
      <c r="N1185" s="57">
        <f t="shared" si="18"/>
        <v>0</v>
      </c>
      <c r="O1185" s="7"/>
      <c r="P1185" s="7"/>
      <c r="Q1185" s="7"/>
    </row>
    <row r="1186" spans="1:17" x14ac:dyDescent="0.2">
      <c r="A1186" s="7"/>
      <c r="B1186" s="2"/>
      <c r="C1186" s="2"/>
      <c r="D1186" s="2"/>
      <c r="E1186" s="7" t="s">
        <v>2485</v>
      </c>
      <c r="F1186" s="2" t="s">
        <v>526</v>
      </c>
      <c r="G1186" s="7">
        <v>140</v>
      </c>
      <c r="H1186" s="7" t="s">
        <v>885</v>
      </c>
      <c r="I1186" s="7"/>
      <c r="J1186" s="7"/>
      <c r="K1186" s="7"/>
      <c r="L1186" s="7"/>
      <c r="M1186" s="7"/>
      <c r="N1186" s="57">
        <f t="shared" si="18"/>
        <v>0</v>
      </c>
      <c r="O1186" s="7"/>
      <c r="P1186" s="7"/>
      <c r="Q1186" s="7"/>
    </row>
    <row r="1187" spans="1:17" x14ac:dyDescent="0.2">
      <c r="A1187" s="7"/>
      <c r="B1187" s="2"/>
      <c r="C1187" s="2"/>
      <c r="D1187" s="2"/>
      <c r="E1187" s="7" t="s">
        <v>2486</v>
      </c>
      <c r="F1187" s="2" t="s">
        <v>525</v>
      </c>
      <c r="G1187" s="7">
        <v>30</v>
      </c>
      <c r="H1187" s="7" t="s">
        <v>885</v>
      </c>
      <c r="I1187" s="7"/>
      <c r="J1187" s="7"/>
      <c r="K1187" s="7"/>
      <c r="L1187" s="7"/>
      <c r="M1187" s="7"/>
      <c r="N1187" s="57">
        <f t="shared" si="18"/>
        <v>0</v>
      </c>
      <c r="O1187" s="7"/>
      <c r="P1187" s="7"/>
      <c r="Q1187" s="7"/>
    </row>
    <row r="1188" spans="1:17" x14ac:dyDescent="0.2">
      <c r="A1188" s="7"/>
      <c r="B1188" s="2"/>
      <c r="C1188" s="2"/>
      <c r="D1188" s="2"/>
      <c r="E1188" s="7" t="s">
        <v>2487</v>
      </c>
      <c r="F1188" s="2" t="s">
        <v>524</v>
      </c>
      <c r="G1188" s="7">
        <v>20</v>
      </c>
      <c r="H1188" s="7" t="s">
        <v>885</v>
      </c>
      <c r="I1188" s="7"/>
      <c r="J1188" s="7"/>
      <c r="K1188" s="7"/>
      <c r="L1188" s="7"/>
      <c r="M1188" s="7"/>
      <c r="N1188" s="57">
        <f t="shared" si="18"/>
        <v>0</v>
      </c>
      <c r="O1188" s="7"/>
      <c r="P1188" s="7"/>
      <c r="Q1188" s="7"/>
    </row>
    <row r="1189" spans="1:17" ht="24" x14ac:dyDescent="0.2">
      <c r="A1189" s="7"/>
      <c r="B1189" s="2"/>
      <c r="C1189" s="2"/>
      <c r="D1189" s="2"/>
      <c r="E1189" s="7" t="s">
        <v>2488</v>
      </c>
      <c r="F1189" s="2" t="s">
        <v>512</v>
      </c>
      <c r="G1189" s="7">
        <v>20</v>
      </c>
      <c r="H1189" s="7" t="s">
        <v>885</v>
      </c>
      <c r="I1189" s="7"/>
      <c r="J1189" s="7"/>
      <c r="K1189" s="7"/>
      <c r="L1189" s="7"/>
      <c r="M1189" s="7"/>
      <c r="N1189" s="57">
        <f t="shared" si="18"/>
        <v>0</v>
      </c>
      <c r="O1189" s="7"/>
      <c r="P1189" s="7"/>
      <c r="Q1189" s="7"/>
    </row>
    <row r="1190" spans="1:17" ht="24" x14ac:dyDescent="0.2">
      <c r="A1190" s="7"/>
      <c r="B1190" s="2"/>
      <c r="C1190" s="2"/>
      <c r="D1190" s="2"/>
      <c r="E1190" s="7" t="s">
        <v>2489</v>
      </c>
      <c r="F1190" s="3" t="s">
        <v>1630</v>
      </c>
      <c r="G1190" s="7">
        <v>60</v>
      </c>
      <c r="H1190" s="7" t="s">
        <v>885</v>
      </c>
      <c r="I1190" s="7"/>
      <c r="J1190" s="7"/>
      <c r="K1190" s="7"/>
      <c r="L1190" s="7"/>
      <c r="M1190" s="7"/>
      <c r="N1190" s="57">
        <f t="shared" si="18"/>
        <v>0</v>
      </c>
      <c r="O1190" s="7"/>
      <c r="P1190" s="7"/>
      <c r="Q1190" s="7"/>
    </row>
    <row r="1191" spans="1:17" x14ac:dyDescent="0.2">
      <c r="A1191" s="7"/>
      <c r="B1191" s="2"/>
      <c r="C1191" s="2"/>
      <c r="D1191" s="2"/>
      <c r="E1191" s="7" t="s">
        <v>2490</v>
      </c>
      <c r="F1191" s="3" t="s">
        <v>1631</v>
      </c>
      <c r="G1191" s="7">
        <v>30</v>
      </c>
      <c r="H1191" s="7" t="s">
        <v>885</v>
      </c>
      <c r="I1191" s="7"/>
      <c r="J1191" s="7"/>
      <c r="K1191" s="7"/>
      <c r="L1191" s="7"/>
      <c r="M1191" s="7"/>
      <c r="N1191" s="57">
        <f t="shared" si="18"/>
        <v>0</v>
      </c>
      <c r="O1191" s="7"/>
      <c r="P1191" s="7"/>
      <c r="Q1191" s="7"/>
    </row>
    <row r="1192" spans="1:17" s="11" customFormat="1" ht="36" x14ac:dyDescent="0.2">
      <c r="A1192" s="7"/>
      <c r="B1192" s="2"/>
      <c r="C1192" s="2"/>
      <c r="D1192" s="2"/>
      <c r="E1192" s="7" t="s">
        <v>2491</v>
      </c>
      <c r="F1192" s="24" t="s">
        <v>1528</v>
      </c>
      <c r="G1192" s="18">
        <v>400</v>
      </c>
      <c r="H1192" s="7" t="s">
        <v>885</v>
      </c>
      <c r="I1192" s="7"/>
      <c r="J1192" s="7"/>
      <c r="K1192" s="7"/>
      <c r="L1192" s="7"/>
      <c r="M1192" s="7"/>
      <c r="N1192" s="57">
        <f t="shared" si="18"/>
        <v>0</v>
      </c>
      <c r="O1192" s="7"/>
      <c r="P1192" s="7"/>
      <c r="Q1192" s="7"/>
    </row>
    <row r="1193" spans="1:17" ht="108" x14ac:dyDescent="0.2">
      <c r="A1193" s="7"/>
      <c r="B1193" s="2"/>
      <c r="C1193" s="2" t="s">
        <v>1187</v>
      </c>
      <c r="D1193" s="2" t="s">
        <v>2150</v>
      </c>
      <c r="E1193" s="7" t="s">
        <v>2492</v>
      </c>
      <c r="F1193" s="9" t="s">
        <v>2117</v>
      </c>
      <c r="G1193" s="9">
        <v>220</v>
      </c>
      <c r="H1193" s="8" t="s">
        <v>885</v>
      </c>
      <c r="I1193" s="7"/>
      <c r="J1193" s="7"/>
      <c r="K1193" s="7"/>
      <c r="L1193" s="7"/>
      <c r="M1193" s="7"/>
      <c r="N1193" s="57">
        <f t="shared" si="18"/>
        <v>0</v>
      </c>
      <c r="O1193" s="7"/>
      <c r="P1193" s="7"/>
      <c r="Q1193" s="7"/>
    </row>
    <row r="1194" spans="1:17" ht="36" x14ac:dyDescent="0.2">
      <c r="A1194" s="7"/>
      <c r="B1194" s="2"/>
      <c r="C1194" s="2"/>
      <c r="D1194" s="2"/>
      <c r="E1194" s="7" t="s">
        <v>2493</v>
      </c>
      <c r="F1194" s="2" t="s">
        <v>2118</v>
      </c>
      <c r="G1194" s="2">
        <v>25</v>
      </c>
      <c r="H1194" s="7" t="s">
        <v>885</v>
      </c>
      <c r="I1194" s="7"/>
      <c r="J1194" s="7"/>
      <c r="K1194" s="7"/>
      <c r="L1194" s="7"/>
      <c r="M1194" s="7"/>
      <c r="N1194" s="57">
        <f t="shared" si="18"/>
        <v>0</v>
      </c>
      <c r="O1194" s="7"/>
      <c r="P1194" s="7"/>
      <c r="Q1194" s="7"/>
    </row>
    <row r="1195" spans="1:17" ht="48" x14ac:dyDescent="0.2">
      <c r="A1195" s="7"/>
      <c r="B1195" s="2"/>
      <c r="C1195" s="2"/>
      <c r="D1195" s="9"/>
      <c r="E1195" s="7" t="s">
        <v>2494</v>
      </c>
      <c r="F1195" s="9" t="s">
        <v>2119</v>
      </c>
      <c r="G1195" s="9">
        <v>25</v>
      </c>
      <c r="H1195" s="8" t="s">
        <v>885</v>
      </c>
      <c r="I1195" s="7"/>
      <c r="J1195" s="7"/>
      <c r="K1195" s="7"/>
      <c r="L1195" s="7"/>
      <c r="M1195" s="7"/>
      <c r="N1195" s="57">
        <f t="shared" si="18"/>
        <v>0</v>
      </c>
      <c r="O1195" s="7"/>
      <c r="P1195" s="7"/>
      <c r="Q1195" s="7"/>
    </row>
    <row r="1196" spans="1:17" ht="48" x14ac:dyDescent="0.2">
      <c r="A1196" s="7"/>
      <c r="B1196" s="2"/>
      <c r="C1196" s="2"/>
      <c r="D1196" s="9"/>
      <c r="E1196" s="7" t="s">
        <v>2495</v>
      </c>
      <c r="F1196" s="9" t="s">
        <v>2120</v>
      </c>
      <c r="G1196" s="9">
        <v>220</v>
      </c>
      <c r="H1196" s="8" t="s">
        <v>885</v>
      </c>
      <c r="I1196" s="7"/>
      <c r="J1196" s="7"/>
      <c r="K1196" s="7"/>
      <c r="L1196" s="7"/>
      <c r="M1196" s="7"/>
      <c r="N1196" s="57">
        <f t="shared" si="18"/>
        <v>0</v>
      </c>
      <c r="O1196" s="7"/>
      <c r="P1196" s="7"/>
      <c r="Q1196" s="7"/>
    </row>
    <row r="1197" spans="1:17" ht="156" x14ac:dyDescent="0.2">
      <c r="A1197" s="31"/>
      <c r="B1197" s="2"/>
      <c r="C1197" s="2" t="s">
        <v>1187</v>
      </c>
      <c r="D1197" s="2" t="s">
        <v>2151</v>
      </c>
      <c r="E1197" s="7" t="s">
        <v>2496</v>
      </c>
      <c r="F1197" s="9" t="s">
        <v>2121</v>
      </c>
      <c r="G1197" s="9">
        <v>40</v>
      </c>
      <c r="H1197" s="8" t="s">
        <v>885</v>
      </c>
      <c r="I1197" s="7"/>
      <c r="J1197" s="7"/>
      <c r="K1197" s="7"/>
      <c r="L1197" s="7"/>
      <c r="M1197" s="7"/>
      <c r="N1197" s="57">
        <f t="shared" si="18"/>
        <v>0</v>
      </c>
      <c r="O1197" s="7"/>
      <c r="P1197" s="7"/>
      <c r="Q1197" s="7"/>
    </row>
    <row r="1198" spans="1:17" ht="48" x14ac:dyDescent="0.2">
      <c r="A1198" s="31"/>
      <c r="B1198" s="33"/>
      <c r="C1198" s="33"/>
      <c r="D1198" s="79"/>
      <c r="E1198" s="7" t="s">
        <v>2497</v>
      </c>
      <c r="F1198" s="9" t="s">
        <v>2122</v>
      </c>
      <c r="G1198" s="9">
        <v>20</v>
      </c>
      <c r="H1198" s="8" t="s">
        <v>885</v>
      </c>
      <c r="I1198" s="7"/>
      <c r="J1198" s="7"/>
      <c r="K1198" s="7"/>
      <c r="L1198" s="7"/>
      <c r="M1198" s="7"/>
      <c r="N1198" s="57">
        <f t="shared" si="18"/>
        <v>0</v>
      </c>
      <c r="O1198" s="7"/>
      <c r="P1198" s="7"/>
      <c r="Q1198" s="7"/>
    </row>
    <row r="1199" spans="1:17" ht="48" x14ac:dyDescent="0.2">
      <c r="A1199" s="31"/>
      <c r="B1199" s="33"/>
      <c r="C1199" s="33"/>
      <c r="D1199" s="79"/>
      <c r="E1199" s="7" t="s">
        <v>2498</v>
      </c>
      <c r="F1199" s="9" t="s">
        <v>2123</v>
      </c>
      <c r="G1199" s="9">
        <v>20</v>
      </c>
      <c r="H1199" s="8" t="s">
        <v>885</v>
      </c>
      <c r="I1199" s="7"/>
      <c r="J1199" s="7"/>
      <c r="K1199" s="7"/>
      <c r="L1199" s="7"/>
      <c r="M1199" s="7"/>
      <c r="N1199" s="57">
        <f t="shared" si="18"/>
        <v>0</v>
      </c>
      <c r="O1199" s="7"/>
      <c r="P1199" s="7"/>
      <c r="Q1199" s="7"/>
    </row>
    <row r="1200" spans="1:17" ht="48" x14ac:dyDescent="0.2">
      <c r="A1200" s="31"/>
      <c r="B1200" s="33"/>
      <c r="C1200" s="33"/>
      <c r="D1200" s="79"/>
      <c r="E1200" s="7" t="s">
        <v>2499</v>
      </c>
      <c r="F1200" s="9" t="s">
        <v>2124</v>
      </c>
      <c r="G1200" s="9">
        <v>10</v>
      </c>
      <c r="H1200" s="8" t="s">
        <v>885</v>
      </c>
      <c r="I1200" s="7"/>
      <c r="J1200" s="7"/>
      <c r="K1200" s="7"/>
      <c r="L1200" s="7"/>
      <c r="M1200" s="7"/>
      <c r="N1200" s="57">
        <f t="shared" si="18"/>
        <v>0</v>
      </c>
      <c r="O1200" s="7"/>
      <c r="P1200" s="7"/>
      <c r="Q1200" s="7"/>
    </row>
    <row r="1201" spans="1:17" ht="108" x14ac:dyDescent="0.2">
      <c r="A1201" s="31"/>
      <c r="B1201" s="2"/>
      <c r="C1201" s="2" t="s">
        <v>1187</v>
      </c>
      <c r="D1201" s="2" t="s">
        <v>2152</v>
      </c>
      <c r="E1201" s="7" t="s">
        <v>2500</v>
      </c>
      <c r="F1201" s="9" t="s">
        <v>2125</v>
      </c>
      <c r="G1201" s="9">
        <v>10</v>
      </c>
      <c r="H1201" s="8" t="s">
        <v>885</v>
      </c>
      <c r="I1201" s="7"/>
      <c r="J1201" s="7"/>
      <c r="K1201" s="7"/>
      <c r="L1201" s="7"/>
      <c r="M1201" s="7"/>
      <c r="N1201" s="57">
        <f t="shared" si="18"/>
        <v>0</v>
      </c>
      <c r="O1201" s="7"/>
      <c r="P1201" s="7"/>
      <c r="Q1201" s="7"/>
    </row>
    <row r="1202" spans="1:17" ht="48" x14ac:dyDescent="0.2">
      <c r="A1202" s="31"/>
      <c r="B1202" s="33"/>
      <c r="C1202" s="33"/>
      <c r="D1202" s="80"/>
      <c r="E1202" s="7" t="s">
        <v>2501</v>
      </c>
      <c r="F1202" s="9" t="s">
        <v>2126</v>
      </c>
      <c r="G1202" s="9">
        <v>10</v>
      </c>
      <c r="H1202" s="8" t="s">
        <v>885</v>
      </c>
      <c r="I1202" s="7"/>
      <c r="J1202" s="7"/>
      <c r="K1202" s="7"/>
      <c r="L1202" s="7"/>
      <c r="M1202" s="7"/>
      <c r="N1202" s="57">
        <f t="shared" si="18"/>
        <v>0</v>
      </c>
      <c r="O1202" s="7"/>
      <c r="P1202" s="7"/>
      <c r="Q1202" s="7"/>
    </row>
    <row r="1203" spans="1:17" ht="48" x14ac:dyDescent="0.2">
      <c r="A1203" s="31"/>
      <c r="B1203" s="33"/>
      <c r="C1203" s="33"/>
      <c r="D1203" s="80"/>
      <c r="E1203" s="7" t="s">
        <v>2502</v>
      </c>
      <c r="F1203" s="9" t="s">
        <v>2127</v>
      </c>
      <c r="G1203" s="9">
        <v>2</v>
      </c>
      <c r="H1203" s="8" t="s">
        <v>885</v>
      </c>
      <c r="I1203" s="7"/>
      <c r="J1203" s="7"/>
      <c r="K1203" s="7"/>
      <c r="L1203" s="7"/>
      <c r="M1203" s="7"/>
      <c r="N1203" s="57">
        <f t="shared" si="18"/>
        <v>0</v>
      </c>
      <c r="O1203" s="7"/>
      <c r="P1203" s="7"/>
      <c r="Q1203" s="7"/>
    </row>
    <row r="1204" spans="1:17" ht="36" x14ac:dyDescent="0.2">
      <c r="A1204" s="31"/>
      <c r="B1204" s="33"/>
      <c r="C1204" s="33"/>
      <c r="D1204" s="80"/>
      <c r="E1204" s="7" t="s">
        <v>2503</v>
      </c>
      <c r="F1204" s="9" t="s">
        <v>2128</v>
      </c>
      <c r="G1204" s="9">
        <v>5</v>
      </c>
      <c r="H1204" s="8" t="s">
        <v>885</v>
      </c>
      <c r="I1204" s="7"/>
      <c r="J1204" s="7"/>
      <c r="K1204" s="7"/>
      <c r="L1204" s="7"/>
      <c r="M1204" s="7"/>
      <c r="N1204" s="57">
        <f t="shared" si="18"/>
        <v>0</v>
      </c>
      <c r="O1204" s="7"/>
      <c r="P1204" s="7"/>
      <c r="Q1204" s="7"/>
    </row>
    <row r="1205" spans="1:17" ht="36" x14ac:dyDescent="0.2">
      <c r="A1205" s="31"/>
      <c r="B1205" s="33"/>
      <c r="C1205" s="33"/>
      <c r="D1205" s="80"/>
      <c r="E1205" s="7" t="s">
        <v>2504</v>
      </c>
      <c r="F1205" s="9" t="s">
        <v>2129</v>
      </c>
      <c r="G1205" s="9">
        <v>3</v>
      </c>
      <c r="H1205" s="8" t="s">
        <v>885</v>
      </c>
      <c r="I1205" s="7"/>
      <c r="J1205" s="7"/>
      <c r="K1205" s="7"/>
      <c r="L1205" s="7"/>
      <c r="M1205" s="7"/>
      <c r="N1205" s="57">
        <f t="shared" si="18"/>
        <v>0</v>
      </c>
      <c r="O1205" s="7"/>
      <c r="P1205" s="7"/>
      <c r="Q1205" s="7"/>
    </row>
    <row r="1206" spans="1:17" ht="36" x14ac:dyDescent="0.2">
      <c r="A1206" s="31"/>
      <c r="B1206" s="33"/>
      <c r="C1206" s="33"/>
      <c r="D1206" s="80"/>
      <c r="E1206" s="7" t="s">
        <v>2505</v>
      </c>
      <c r="F1206" s="9" t="s">
        <v>2130</v>
      </c>
      <c r="G1206" s="9">
        <v>2</v>
      </c>
      <c r="H1206" s="8" t="s">
        <v>885</v>
      </c>
      <c r="I1206" s="7"/>
      <c r="J1206" s="7"/>
      <c r="K1206" s="7"/>
      <c r="L1206" s="7"/>
      <c r="M1206" s="7"/>
      <c r="N1206" s="57">
        <f t="shared" si="18"/>
        <v>0</v>
      </c>
      <c r="O1206" s="7"/>
      <c r="P1206" s="7"/>
      <c r="Q1206" s="7"/>
    </row>
    <row r="1207" spans="1:17" ht="72" x14ac:dyDescent="0.2">
      <c r="A1207" s="31"/>
      <c r="B1207" s="33"/>
      <c r="C1207" s="33"/>
      <c r="D1207" s="80"/>
      <c r="E1207" s="7" t="s">
        <v>2506</v>
      </c>
      <c r="F1207" s="9" t="s">
        <v>2131</v>
      </c>
      <c r="G1207" s="9">
        <v>10</v>
      </c>
      <c r="H1207" s="8" t="s">
        <v>885</v>
      </c>
      <c r="I1207" s="7"/>
      <c r="J1207" s="7"/>
      <c r="K1207" s="7"/>
      <c r="L1207" s="7"/>
      <c r="M1207" s="7"/>
      <c r="N1207" s="57">
        <f t="shared" si="18"/>
        <v>0</v>
      </c>
      <c r="O1207" s="7"/>
      <c r="P1207" s="7"/>
      <c r="Q1207" s="7"/>
    </row>
    <row r="1208" spans="1:17" ht="72" x14ac:dyDescent="0.2">
      <c r="A1208" s="31"/>
      <c r="B1208" s="33"/>
      <c r="C1208" s="33"/>
      <c r="D1208" s="80"/>
      <c r="E1208" s="7" t="s">
        <v>2507</v>
      </c>
      <c r="F1208" s="9" t="s">
        <v>2132</v>
      </c>
      <c r="G1208" s="9">
        <v>10</v>
      </c>
      <c r="H1208" s="8" t="s">
        <v>885</v>
      </c>
      <c r="I1208" s="7"/>
      <c r="J1208" s="7"/>
      <c r="K1208" s="7"/>
      <c r="L1208" s="7"/>
      <c r="M1208" s="7"/>
      <c r="N1208" s="57">
        <f t="shared" si="18"/>
        <v>0</v>
      </c>
      <c r="O1208" s="7"/>
      <c r="P1208" s="7"/>
      <c r="Q1208" s="7"/>
    </row>
    <row r="1209" spans="1:17" ht="72" x14ac:dyDescent="0.2">
      <c r="A1209" s="31"/>
      <c r="B1209" s="33"/>
      <c r="C1209" s="33"/>
      <c r="D1209" s="80"/>
      <c r="E1209" s="7" t="s">
        <v>2508</v>
      </c>
      <c r="F1209" s="9" t="s">
        <v>2133</v>
      </c>
      <c r="G1209" s="9">
        <v>3</v>
      </c>
      <c r="H1209" s="8" t="s">
        <v>885</v>
      </c>
      <c r="I1209" s="7"/>
      <c r="J1209" s="7"/>
      <c r="K1209" s="7"/>
      <c r="L1209" s="7"/>
      <c r="M1209" s="7"/>
      <c r="N1209" s="57">
        <f t="shared" si="18"/>
        <v>0</v>
      </c>
      <c r="O1209" s="7"/>
      <c r="P1209" s="7"/>
      <c r="Q1209" s="7"/>
    </row>
    <row r="1210" spans="1:17" ht="48" x14ac:dyDescent="0.2">
      <c r="A1210" s="31"/>
      <c r="B1210" s="33"/>
      <c r="C1210" s="33"/>
      <c r="D1210" s="80"/>
      <c r="E1210" s="7" t="s">
        <v>2509</v>
      </c>
      <c r="F1210" s="9" t="s">
        <v>2134</v>
      </c>
      <c r="G1210" s="9">
        <v>5</v>
      </c>
      <c r="H1210" s="8" t="s">
        <v>885</v>
      </c>
      <c r="I1210" s="7"/>
      <c r="J1210" s="7"/>
      <c r="K1210" s="7"/>
      <c r="L1210" s="7"/>
      <c r="M1210" s="7"/>
      <c r="N1210" s="57">
        <f t="shared" si="18"/>
        <v>0</v>
      </c>
      <c r="O1210" s="7"/>
      <c r="P1210" s="7"/>
      <c r="Q1210" s="7"/>
    </row>
    <row r="1211" spans="1:17" ht="48" x14ac:dyDescent="0.2">
      <c r="A1211" s="31"/>
      <c r="B1211" s="33"/>
      <c r="C1211" s="33"/>
      <c r="D1211" s="80"/>
      <c r="E1211" s="7" t="s">
        <v>2510</v>
      </c>
      <c r="F1211" s="9" t="s">
        <v>2135</v>
      </c>
      <c r="G1211" s="9">
        <v>5</v>
      </c>
      <c r="H1211" s="8" t="s">
        <v>885</v>
      </c>
      <c r="I1211" s="7"/>
      <c r="J1211" s="7"/>
      <c r="K1211" s="7"/>
      <c r="L1211" s="7"/>
      <c r="M1211" s="7"/>
      <c r="N1211" s="57">
        <f t="shared" si="18"/>
        <v>0</v>
      </c>
      <c r="O1211" s="7"/>
      <c r="P1211" s="7"/>
      <c r="Q1211" s="7"/>
    </row>
    <row r="1212" spans="1:17" ht="48" x14ac:dyDescent="0.2">
      <c r="A1212" s="31"/>
      <c r="B1212" s="33"/>
      <c r="C1212" s="33"/>
      <c r="D1212" s="80"/>
      <c r="E1212" s="7" t="s">
        <v>2511</v>
      </c>
      <c r="F1212" s="9" t="s">
        <v>2136</v>
      </c>
      <c r="G1212" s="9">
        <v>10</v>
      </c>
      <c r="H1212" s="8" t="s">
        <v>885</v>
      </c>
      <c r="I1212" s="7"/>
      <c r="J1212" s="7"/>
      <c r="K1212" s="7"/>
      <c r="L1212" s="7"/>
      <c r="M1212" s="7"/>
      <c r="N1212" s="57">
        <f t="shared" si="18"/>
        <v>0</v>
      </c>
      <c r="O1212" s="7"/>
      <c r="P1212" s="7"/>
      <c r="Q1212" s="7"/>
    </row>
    <row r="1213" spans="1:17" ht="24" x14ac:dyDescent="0.2">
      <c r="A1213" s="31"/>
      <c r="B1213" s="33"/>
      <c r="C1213" s="33"/>
      <c r="D1213" s="80"/>
      <c r="E1213" s="7" t="s">
        <v>2512</v>
      </c>
      <c r="F1213" s="9" t="s">
        <v>2137</v>
      </c>
      <c r="G1213" s="9">
        <v>10</v>
      </c>
      <c r="H1213" s="8" t="s">
        <v>885</v>
      </c>
      <c r="I1213" s="7"/>
      <c r="J1213" s="7"/>
      <c r="K1213" s="7"/>
      <c r="L1213" s="7"/>
      <c r="M1213" s="7"/>
      <c r="N1213" s="57">
        <f t="shared" ref="N1213:N1276" si="19">G1213*K1213</f>
        <v>0</v>
      </c>
      <c r="O1213" s="7"/>
      <c r="P1213" s="7"/>
      <c r="Q1213" s="7"/>
    </row>
    <row r="1214" spans="1:17" ht="24" x14ac:dyDescent="0.2">
      <c r="A1214" s="31"/>
      <c r="B1214" s="33"/>
      <c r="C1214" s="33"/>
      <c r="D1214" s="79"/>
      <c r="E1214" s="7" t="s">
        <v>2513</v>
      </c>
      <c r="F1214" s="9" t="s">
        <v>2138</v>
      </c>
      <c r="G1214" s="9">
        <v>10</v>
      </c>
      <c r="H1214" s="8" t="s">
        <v>885</v>
      </c>
      <c r="I1214" s="7"/>
      <c r="J1214" s="7"/>
      <c r="K1214" s="7"/>
      <c r="L1214" s="7"/>
      <c r="M1214" s="7"/>
      <c r="N1214" s="57">
        <f t="shared" si="19"/>
        <v>0</v>
      </c>
      <c r="O1214" s="7"/>
      <c r="P1214" s="7"/>
      <c r="Q1214" s="7"/>
    </row>
    <row r="1215" spans="1:17" ht="108" x14ac:dyDescent="0.2">
      <c r="A1215" s="31"/>
      <c r="B1215" s="2"/>
      <c r="C1215" s="2" t="s">
        <v>1187</v>
      </c>
      <c r="D1215" s="2" t="s">
        <v>2154</v>
      </c>
      <c r="E1215" s="7" t="s">
        <v>2514</v>
      </c>
      <c r="F1215" s="9" t="s">
        <v>2139</v>
      </c>
      <c r="G1215" s="9">
        <v>40</v>
      </c>
      <c r="H1215" s="8" t="s">
        <v>885</v>
      </c>
      <c r="I1215" s="7"/>
      <c r="J1215" s="7"/>
      <c r="K1215" s="7"/>
      <c r="L1215" s="7"/>
      <c r="M1215" s="7"/>
      <c r="N1215" s="57">
        <f t="shared" si="19"/>
        <v>0</v>
      </c>
      <c r="O1215" s="7"/>
      <c r="P1215" s="7"/>
      <c r="Q1215" s="7"/>
    </row>
    <row r="1216" spans="1:17" ht="60" x14ac:dyDescent="0.2">
      <c r="A1216" s="31"/>
      <c r="B1216" s="33"/>
      <c r="C1216" s="33"/>
      <c r="D1216" s="80"/>
      <c r="E1216" s="7" t="s">
        <v>2515</v>
      </c>
      <c r="F1216" s="9" t="s">
        <v>2140</v>
      </c>
      <c r="G1216" s="9">
        <v>60</v>
      </c>
      <c r="H1216" s="8" t="s">
        <v>885</v>
      </c>
      <c r="I1216" s="7"/>
      <c r="J1216" s="7"/>
      <c r="K1216" s="7"/>
      <c r="L1216" s="7"/>
      <c r="M1216" s="7"/>
      <c r="N1216" s="57">
        <f t="shared" si="19"/>
        <v>0</v>
      </c>
      <c r="O1216" s="7"/>
      <c r="P1216" s="7"/>
      <c r="Q1216" s="7"/>
    </row>
    <row r="1217" spans="1:17" ht="24" x14ac:dyDescent="0.2">
      <c r="A1217" s="31"/>
      <c r="B1217" s="33"/>
      <c r="C1217" s="33"/>
      <c r="D1217" s="80"/>
      <c r="E1217" s="7" t="s">
        <v>2516</v>
      </c>
      <c r="F1217" s="9" t="s">
        <v>2141</v>
      </c>
      <c r="G1217" s="9">
        <v>20</v>
      </c>
      <c r="H1217" s="8" t="s">
        <v>885</v>
      </c>
      <c r="I1217" s="7"/>
      <c r="J1217" s="7"/>
      <c r="K1217" s="7"/>
      <c r="L1217" s="7"/>
      <c r="M1217" s="7"/>
      <c r="N1217" s="57">
        <f t="shared" si="19"/>
        <v>0</v>
      </c>
      <c r="O1217" s="7"/>
      <c r="P1217" s="7"/>
      <c r="Q1217" s="7"/>
    </row>
    <row r="1218" spans="1:17" ht="108" x14ac:dyDescent="0.2">
      <c r="A1218" s="31"/>
      <c r="B1218" s="2"/>
      <c r="C1218" s="2" t="s">
        <v>1187</v>
      </c>
      <c r="D1218" s="2" t="s">
        <v>2153</v>
      </c>
      <c r="E1218" s="7" t="s">
        <v>2517</v>
      </c>
      <c r="F1218" s="9" t="s">
        <v>2142</v>
      </c>
      <c r="G1218" s="9">
        <v>1</v>
      </c>
      <c r="H1218" s="8" t="s">
        <v>885</v>
      </c>
      <c r="I1218" s="7"/>
      <c r="J1218" s="7"/>
      <c r="K1218" s="7"/>
      <c r="L1218" s="7"/>
      <c r="M1218" s="7"/>
      <c r="N1218" s="57">
        <f t="shared" si="19"/>
        <v>0</v>
      </c>
      <c r="O1218" s="7"/>
      <c r="P1218" s="7"/>
      <c r="Q1218" s="7"/>
    </row>
    <row r="1219" spans="1:17" ht="96" x14ac:dyDescent="0.2">
      <c r="A1219" s="7"/>
      <c r="B1219" s="2"/>
      <c r="C1219" s="2" t="s">
        <v>1187</v>
      </c>
      <c r="D1219" s="2" t="s">
        <v>2155</v>
      </c>
      <c r="E1219" s="7" t="s">
        <v>2518</v>
      </c>
      <c r="F1219" s="2" t="s">
        <v>533</v>
      </c>
      <c r="G1219" s="7">
        <v>50</v>
      </c>
      <c r="H1219" s="7" t="s">
        <v>885</v>
      </c>
      <c r="I1219" s="7"/>
      <c r="J1219" s="7"/>
      <c r="K1219" s="7"/>
      <c r="L1219" s="7"/>
      <c r="M1219" s="7"/>
      <c r="N1219" s="57">
        <f t="shared" si="19"/>
        <v>0</v>
      </c>
      <c r="O1219" s="7"/>
      <c r="P1219" s="7"/>
      <c r="Q1219" s="7"/>
    </row>
    <row r="1220" spans="1:17" ht="24" x14ac:dyDescent="0.2">
      <c r="A1220" s="7"/>
      <c r="B1220" s="2"/>
      <c r="C1220" s="2"/>
      <c r="D1220" s="2"/>
      <c r="E1220" s="7" t="s">
        <v>2519</v>
      </c>
      <c r="F1220" s="2" t="s">
        <v>522</v>
      </c>
      <c r="G1220" s="7">
        <v>150</v>
      </c>
      <c r="H1220" s="7" t="s">
        <v>885</v>
      </c>
      <c r="I1220" s="7"/>
      <c r="J1220" s="7"/>
      <c r="K1220" s="7"/>
      <c r="L1220" s="7"/>
      <c r="M1220" s="7"/>
      <c r="N1220" s="57">
        <f t="shared" si="19"/>
        <v>0</v>
      </c>
      <c r="O1220" s="7"/>
      <c r="P1220" s="7"/>
      <c r="Q1220" s="7"/>
    </row>
    <row r="1221" spans="1:17" ht="24" x14ac:dyDescent="0.2">
      <c r="A1221" s="7"/>
      <c r="B1221" s="2"/>
      <c r="C1221" s="2"/>
      <c r="D1221" s="2"/>
      <c r="E1221" s="7" t="s">
        <v>2520</v>
      </c>
      <c r="F1221" s="2" t="s">
        <v>1762</v>
      </c>
      <c r="G1221" s="7">
        <v>100</v>
      </c>
      <c r="H1221" s="7" t="s">
        <v>885</v>
      </c>
      <c r="I1221" s="7"/>
      <c r="J1221" s="7"/>
      <c r="K1221" s="7"/>
      <c r="L1221" s="7"/>
      <c r="M1221" s="7"/>
      <c r="N1221" s="57">
        <f t="shared" si="19"/>
        <v>0</v>
      </c>
      <c r="O1221" s="7"/>
      <c r="P1221" s="7"/>
      <c r="Q1221" s="7"/>
    </row>
    <row r="1222" spans="1:17" ht="24" x14ac:dyDescent="0.2">
      <c r="A1222" s="7"/>
      <c r="B1222" s="2"/>
      <c r="C1222" s="2"/>
      <c r="D1222" s="2"/>
      <c r="E1222" s="7" t="s">
        <v>2521</v>
      </c>
      <c r="F1222" s="2" t="s">
        <v>521</v>
      </c>
      <c r="G1222" s="7">
        <v>20</v>
      </c>
      <c r="H1222" s="7" t="s">
        <v>885</v>
      </c>
      <c r="I1222" s="7"/>
      <c r="J1222" s="7"/>
      <c r="K1222" s="7"/>
      <c r="L1222" s="7"/>
      <c r="M1222" s="7"/>
      <c r="N1222" s="57">
        <f t="shared" si="19"/>
        <v>0</v>
      </c>
      <c r="O1222" s="7"/>
      <c r="P1222" s="7"/>
      <c r="Q1222" s="7"/>
    </row>
    <row r="1223" spans="1:17" ht="24" x14ac:dyDescent="0.2">
      <c r="A1223" s="7"/>
      <c r="B1223" s="2"/>
      <c r="C1223" s="2"/>
      <c r="D1223" s="2"/>
      <c r="E1223" s="7" t="s">
        <v>2522</v>
      </c>
      <c r="F1223" s="2" t="s">
        <v>520</v>
      </c>
      <c r="G1223" s="7">
        <v>5</v>
      </c>
      <c r="H1223" s="7" t="s">
        <v>885</v>
      </c>
      <c r="I1223" s="7"/>
      <c r="J1223" s="7"/>
      <c r="K1223" s="7"/>
      <c r="L1223" s="7"/>
      <c r="M1223" s="7"/>
      <c r="N1223" s="57">
        <f t="shared" si="19"/>
        <v>0</v>
      </c>
      <c r="O1223" s="7"/>
      <c r="P1223" s="7"/>
      <c r="Q1223" s="7"/>
    </row>
    <row r="1224" spans="1:17" ht="48" x14ac:dyDescent="0.2">
      <c r="A1224" s="7"/>
      <c r="B1224" s="2"/>
      <c r="C1224" s="2"/>
      <c r="D1224" s="2"/>
      <c r="E1224" s="7" t="s">
        <v>2523</v>
      </c>
      <c r="F1224" s="6" t="s">
        <v>1620</v>
      </c>
      <c r="G1224" s="7">
        <v>30</v>
      </c>
      <c r="H1224" s="7" t="s">
        <v>885</v>
      </c>
      <c r="I1224" s="7"/>
      <c r="J1224" s="7"/>
      <c r="K1224" s="7"/>
      <c r="L1224" s="7"/>
      <c r="M1224" s="7"/>
      <c r="N1224" s="57">
        <f t="shared" si="19"/>
        <v>0</v>
      </c>
      <c r="O1224" s="7"/>
      <c r="P1224" s="7"/>
      <c r="Q1224" s="7"/>
    </row>
    <row r="1225" spans="1:17" ht="84" x14ac:dyDescent="0.2">
      <c r="A1225" s="7"/>
      <c r="B1225" s="2"/>
      <c r="C1225" s="2"/>
      <c r="D1225" s="2"/>
      <c r="E1225" s="7" t="s">
        <v>2524</v>
      </c>
      <c r="F1225" s="3" t="s">
        <v>1621</v>
      </c>
      <c r="G1225" s="7">
        <v>5</v>
      </c>
      <c r="H1225" s="7" t="s">
        <v>885</v>
      </c>
      <c r="I1225" s="7"/>
      <c r="J1225" s="7"/>
      <c r="K1225" s="7"/>
      <c r="L1225" s="7"/>
      <c r="M1225" s="7"/>
      <c r="N1225" s="57">
        <f t="shared" si="19"/>
        <v>0</v>
      </c>
      <c r="O1225" s="7"/>
      <c r="P1225" s="7"/>
      <c r="Q1225" s="7"/>
    </row>
    <row r="1226" spans="1:17" ht="84" x14ac:dyDescent="0.2">
      <c r="A1226" s="7"/>
      <c r="B1226" s="2"/>
      <c r="C1226" s="2"/>
      <c r="D1226" s="2"/>
      <c r="E1226" s="7" t="s">
        <v>2525</v>
      </c>
      <c r="F1226" s="3" t="s">
        <v>2682</v>
      </c>
      <c r="G1226" s="7">
        <v>16</v>
      </c>
      <c r="H1226" s="7" t="s">
        <v>885</v>
      </c>
      <c r="I1226" s="7"/>
      <c r="J1226" s="7"/>
      <c r="K1226" s="7"/>
      <c r="L1226" s="7"/>
      <c r="M1226" s="7"/>
      <c r="N1226" s="57">
        <f t="shared" si="19"/>
        <v>0</v>
      </c>
      <c r="O1226" s="7"/>
      <c r="P1226" s="7"/>
      <c r="Q1226" s="7"/>
    </row>
    <row r="1227" spans="1:17" ht="84" x14ac:dyDescent="0.2">
      <c r="A1227" s="7"/>
      <c r="B1227" s="2"/>
      <c r="C1227" s="2"/>
      <c r="D1227" s="2"/>
      <c r="E1227" s="7" t="s">
        <v>2526</v>
      </c>
      <c r="F1227" s="3" t="s">
        <v>1623</v>
      </c>
      <c r="G1227" s="7">
        <v>23</v>
      </c>
      <c r="H1227" s="7" t="s">
        <v>885</v>
      </c>
      <c r="I1227" s="7"/>
      <c r="J1227" s="7"/>
      <c r="K1227" s="7"/>
      <c r="L1227" s="7"/>
      <c r="M1227" s="7"/>
      <c r="N1227" s="57">
        <f t="shared" si="19"/>
        <v>0</v>
      </c>
      <c r="O1227" s="7"/>
      <c r="P1227" s="7"/>
      <c r="Q1227" s="7"/>
    </row>
    <row r="1228" spans="1:17" x14ac:dyDescent="0.2">
      <c r="A1228" s="7"/>
      <c r="B1228" s="2"/>
      <c r="C1228" s="2"/>
      <c r="D1228" s="2"/>
      <c r="E1228" s="7" t="s">
        <v>2527</v>
      </c>
      <c r="F1228" s="2" t="s">
        <v>1626</v>
      </c>
      <c r="G1228" s="7">
        <v>10</v>
      </c>
      <c r="H1228" s="7" t="s">
        <v>885</v>
      </c>
      <c r="I1228" s="7"/>
      <c r="J1228" s="7"/>
      <c r="K1228" s="7"/>
      <c r="L1228" s="7"/>
      <c r="M1228" s="7"/>
      <c r="N1228" s="57">
        <f t="shared" si="19"/>
        <v>0</v>
      </c>
      <c r="O1228" s="7"/>
      <c r="P1228" s="7"/>
      <c r="Q1228" s="7"/>
    </row>
    <row r="1229" spans="1:17" ht="84" x14ac:dyDescent="0.2">
      <c r="A1229" s="7"/>
      <c r="B1229" s="2"/>
      <c r="C1229" s="2"/>
      <c r="D1229" s="2"/>
      <c r="E1229" s="7" t="s">
        <v>2528</v>
      </c>
      <c r="F1229" s="2" t="s">
        <v>755</v>
      </c>
      <c r="G1229" s="7">
        <v>10</v>
      </c>
      <c r="H1229" s="7" t="s">
        <v>885</v>
      </c>
      <c r="I1229" s="7"/>
      <c r="J1229" s="7"/>
      <c r="K1229" s="7"/>
      <c r="L1229" s="7"/>
      <c r="M1229" s="7"/>
      <c r="N1229" s="57">
        <f t="shared" si="19"/>
        <v>0</v>
      </c>
      <c r="O1229" s="7"/>
      <c r="P1229" s="7"/>
      <c r="Q1229" s="7"/>
    </row>
    <row r="1230" spans="1:17" ht="48" x14ac:dyDescent="0.2">
      <c r="A1230" s="7"/>
      <c r="B1230" s="2"/>
      <c r="C1230" s="2"/>
      <c r="D1230" s="2"/>
      <c r="E1230" s="7" t="s">
        <v>2529</v>
      </c>
      <c r="F1230" s="2" t="s">
        <v>1627</v>
      </c>
      <c r="G1230" s="7">
        <v>10</v>
      </c>
      <c r="H1230" s="7" t="s">
        <v>885</v>
      </c>
      <c r="I1230" s="7"/>
      <c r="J1230" s="7"/>
      <c r="K1230" s="7"/>
      <c r="L1230" s="7"/>
      <c r="M1230" s="7"/>
      <c r="N1230" s="57">
        <f t="shared" si="19"/>
        <v>0</v>
      </c>
      <c r="O1230" s="7"/>
      <c r="P1230" s="7"/>
      <c r="Q1230" s="7"/>
    </row>
    <row r="1231" spans="1:17" ht="24" x14ac:dyDescent="0.2">
      <c r="A1231" s="7"/>
      <c r="B1231" s="2"/>
      <c r="C1231" s="2"/>
      <c r="D1231" s="2"/>
      <c r="E1231" s="7" t="s">
        <v>2530</v>
      </c>
      <c r="F1231" s="2" t="s">
        <v>1618</v>
      </c>
      <c r="G1231" s="7">
        <v>50</v>
      </c>
      <c r="H1231" s="7" t="s">
        <v>885</v>
      </c>
      <c r="I1231" s="7"/>
      <c r="J1231" s="7"/>
      <c r="K1231" s="7"/>
      <c r="L1231" s="7"/>
      <c r="M1231" s="7"/>
      <c r="N1231" s="57">
        <f t="shared" si="19"/>
        <v>0</v>
      </c>
      <c r="O1231" s="7"/>
      <c r="P1231" s="7"/>
      <c r="Q1231" s="7"/>
    </row>
    <row r="1232" spans="1:17" ht="24" x14ac:dyDescent="0.2">
      <c r="A1232" s="7"/>
      <c r="B1232" s="2"/>
      <c r="C1232" s="2"/>
      <c r="D1232" s="2"/>
      <c r="E1232" s="7" t="s">
        <v>2531</v>
      </c>
      <c r="F1232" s="2" t="s">
        <v>1625</v>
      </c>
      <c r="G1232" s="7">
        <v>10</v>
      </c>
      <c r="H1232" s="7" t="s">
        <v>885</v>
      </c>
      <c r="I1232" s="7"/>
      <c r="J1232" s="7"/>
      <c r="K1232" s="7"/>
      <c r="L1232" s="7"/>
      <c r="M1232" s="7"/>
      <c r="N1232" s="57">
        <f t="shared" si="19"/>
        <v>0</v>
      </c>
      <c r="O1232" s="7"/>
      <c r="P1232" s="7"/>
      <c r="Q1232" s="7"/>
    </row>
    <row r="1233" spans="1:17" ht="96" x14ac:dyDescent="0.2">
      <c r="A1233" s="7"/>
      <c r="B1233" s="2"/>
      <c r="C1233" s="2" t="s">
        <v>1187</v>
      </c>
      <c r="D1233" s="2" t="s">
        <v>2156</v>
      </c>
      <c r="E1233" s="7" t="s">
        <v>2533</v>
      </c>
      <c r="F1233" s="2" t="s">
        <v>517</v>
      </c>
      <c r="G1233" s="7">
        <v>50</v>
      </c>
      <c r="H1233" s="7" t="s">
        <v>885</v>
      </c>
      <c r="I1233" s="7"/>
      <c r="J1233" s="7"/>
      <c r="K1233" s="7"/>
      <c r="L1233" s="7"/>
      <c r="M1233" s="7"/>
      <c r="N1233" s="57">
        <f t="shared" si="19"/>
        <v>0</v>
      </c>
      <c r="O1233" s="7"/>
      <c r="P1233" s="7"/>
      <c r="Q1233" s="7"/>
    </row>
    <row r="1234" spans="1:17" ht="60" x14ac:dyDescent="0.2">
      <c r="A1234" s="7"/>
      <c r="B1234" s="2"/>
      <c r="C1234" s="2"/>
      <c r="D1234" s="2"/>
      <c r="E1234" s="7" t="s">
        <v>2534</v>
      </c>
      <c r="F1234" s="2" t="s">
        <v>516</v>
      </c>
      <c r="G1234" s="7">
        <v>432</v>
      </c>
      <c r="H1234" s="7" t="s">
        <v>885</v>
      </c>
      <c r="I1234" s="7"/>
      <c r="J1234" s="7"/>
      <c r="K1234" s="7"/>
      <c r="L1234" s="7"/>
      <c r="M1234" s="7"/>
      <c r="N1234" s="57">
        <f t="shared" si="19"/>
        <v>0</v>
      </c>
      <c r="O1234" s="7"/>
      <c r="P1234" s="7"/>
      <c r="Q1234" s="7"/>
    </row>
    <row r="1235" spans="1:17" ht="60" x14ac:dyDescent="0.2">
      <c r="A1235" s="7"/>
      <c r="B1235" s="2"/>
      <c r="C1235" s="2"/>
      <c r="D1235" s="2"/>
      <c r="E1235" s="7" t="s">
        <v>2535</v>
      </c>
      <c r="F1235" s="2" t="s">
        <v>515</v>
      </c>
      <c r="G1235" s="7">
        <v>276</v>
      </c>
      <c r="H1235" s="7" t="s">
        <v>885</v>
      </c>
      <c r="I1235" s="7"/>
      <c r="J1235" s="7"/>
      <c r="K1235" s="7"/>
      <c r="L1235" s="7"/>
      <c r="M1235" s="7"/>
      <c r="N1235" s="57">
        <f t="shared" si="19"/>
        <v>0</v>
      </c>
      <c r="O1235" s="7"/>
      <c r="P1235" s="7"/>
      <c r="Q1235" s="7"/>
    </row>
    <row r="1236" spans="1:17" ht="24" x14ac:dyDescent="0.2">
      <c r="A1236" s="7"/>
      <c r="B1236" s="2"/>
      <c r="C1236" s="2"/>
      <c r="D1236" s="2"/>
      <c r="E1236" s="7" t="s">
        <v>2536</v>
      </c>
      <c r="F1236" s="2" t="s">
        <v>2778</v>
      </c>
      <c r="G1236" s="7">
        <v>15</v>
      </c>
      <c r="H1236" s="7" t="s">
        <v>885</v>
      </c>
      <c r="I1236" s="7"/>
      <c r="J1236" s="7"/>
      <c r="K1236" s="7"/>
      <c r="L1236" s="7"/>
      <c r="M1236" s="7"/>
      <c r="N1236" s="57">
        <f t="shared" si="19"/>
        <v>0</v>
      </c>
      <c r="O1236" s="7"/>
      <c r="P1236" s="7"/>
      <c r="Q1236" s="7"/>
    </row>
    <row r="1237" spans="1:17" ht="72" x14ac:dyDescent="0.2">
      <c r="A1237" s="7"/>
      <c r="B1237" s="2"/>
      <c r="C1237" s="2"/>
      <c r="D1237" s="2"/>
      <c r="E1237" s="7" t="s">
        <v>2537</v>
      </c>
      <c r="F1237" s="2" t="s">
        <v>814</v>
      </c>
      <c r="G1237" s="7">
        <v>9775</v>
      </c>
      <c r="H1237" s="7" t="s">
        <v>885</v>
      </c>
      <c r="I1237" s="7"/>
      <c r="J1237" s="7"/>
      <c r="K1237" s="7"/>
      <c r="L1237" s="7"/>
      <c r="M1237" s="7"/>
      <c r="N1237" s="57">
        <f t="shared" si="19"/>
        <v>0</v>
      </c>
      <c r="O1237" s="7"/>
      <c r="P1237" s="7"/>
      <c r="Q1237" s="7"/>
    </row>
    <row r="1238" spans="1:17" ht="36" x14ac:dyDescent="0.2">
      <c r="A1238" s="7"/>
      <c r="B1238" s="2"/>
      <c r="C1238" s="2"/>
      <c r="D1238" s="2"/>
      <c r="E1238" s="7" t="s">
        <v>2538</v>
      </c>
      <c r="F1238" s="2" t="s">
        <v>2683</v>
      </c>
      <c r="G1238" s="7">
        <v>190</v>
      </c>
      <c r="H1238" s="7" t="s">
        <v>885</v>
      </c>
      <c r="I1238" s="7"/>
      <c r="J1238" s="7"/>
      <c r="K1238" s="7"/>
      <c r="L1238" s="7"/>
      <c r="M1238" s="7"/>
      <c r="N1238" s="57">
        <f t="shared" si="19"/>
        <v>0</v>
      </c>
      <c r="O1238" s="7"/>
      <c r="P1238" s="7"/>
      <c r="Q1238" s="7"/>
    </row>
    <row r="1239" spans="1:17" ht="36" x14ac:dyDescent="0.2">
      <c r="A1239" s="7"/>
      <c r="B1239" s="2"/>
      <c r="C1239" s="2"/>
      <c r="D1239" s="2"/>
      <c r="E1239" s="7" t="s">
        <v>2539</v>
      </c>
      <c r="F1239" s="2" t="s">
        <v>514</v>
      </c>
      <c r="G1239" s="7">
        <v>630</v>
      </c>
      <c r="H1239" s="7" t="s">
        <v>885</v>
      </c>
      <c r="I1239" s="7"/>
      <c r="J1239" s="7"/>
      <c r="K1239" s="7"/>
      <c r="L1239" s="7"/>
      <c r="M1239" s="7"/>
      <c r="N1239" s="57">
        <f t="shared" si="19"/>
        <v>0</v>
      </c>
      <c r="O1239" s="7"/>
      <c r="P1239" s="7"/>
      <c r="Q1239" s="7"/>
    </row>
    <row r="1240" spans="1:17" x14ac:dyDescent="0.2">
      <c r="A1240" s="7"/>
      <c r="B1240" s="2"/>
      <c r="C1240" s="2"/>
      <c r="D1240" s="2"/>
      <c r="E1240" s="7" t="s">
        <v>2540</v>
      </c>
      <c r="F1240" s="2" t="s">
        <v>513</v>
      </c>
      <c r="G1240" s="7">
        <v>3</v>
      </c>
      <c r="H1240" s="7" t="s">
        <v>885</v>
      </c>
      <c r="I1240" s="7"/>
      <c r="J1240" s="7"/>
      <c r="K1240" s="7"/>
      <c r="L1240" s="7"/>
      <c r="M1240" s="7"/>
      <c r="N1240" s="57">
        <f t="shared" si="19"/>
        <v>0</v>
      </c>
      <c r="O1240" s="7"/>
      <c r="P1240" s="7"/>
      <c r="Q1240" s="7"/>
    </row>
    <row r="1241" spans="1:17" ht="48" x14ac:dyDescent="0.2">
      <c r="A1241" s="7"/>
      <c r="B1241" s="2"/>
      <c r="C1241" s="2"/>
      <c r="D1241" s="2"/>
      <c r="E1241" s="7" t="s">
        <v>2779</v>
      </c>
      <c r="F1241" s="2" t="s">
        <v>2780</v>
      </c>
      <c r="G1241" s="7">
        <v>5</v>
      </c>
      <c r="H1241" s="7" t="s">
        <v>885</v>
      </c>
      <c r="I1241" s="7"/>
      <c r="J1241" s="7"/>
      <c r="K1241" s="7"/>
      <c r="L1241" s="7"/>
      <c r="M1241" s="7"/>
      <c r="N1241" s="57">
        <f t="shared" si="19"/>
        <v>0</v>
      </c>
      <c r="O1241" s="7"/>
      <c r="P1241" s="7"/>
      <c r="Q1241" s="7"/>
    </row>
    <row r="1242" spans="1:17" ht="24" x14ac:dyDescent="0.2">
      <c r="A1242" s="7"/>
      <c r="B1242" s="2"/>
      <c r="C1242" s="2"/>
      <c r="D1242" s="2"/>
      <c r="E1242" s="7" t="s">
        <v>1191</v>
      </c>
      <c r="F1242" s="2" t="s">
        <v>1190</v>
      </c>
      <c r="G1242" s="7">
        <v>320</v>
      </c>
      <c r="H1242" s="7" t="s">
        <v>885</v>
      </c>
      <c r="I1242" s="7"/>
      <c r="J1242" s="7"/>
      <c r="K1242" s="7"/>
      <c r="L1242" s="7"/>
      <c r="M1242" s="7"/>
      <c r="N1242" s="57">
        <f t="shared" si="19"/>
        <v>0</v>
      </c>
      <c r="O1242" s="7"/>
      <c r="P1242" s="7"/>
      <c r="Q1242" s="7"/>
    </row>
    <row r="1243" spans="1:17" x14ac:dyDescent="0.2">
      <c r="A1243" s="7"/>
      <c r="B1243" s="2"/>
      <c r="C1243" s="2"/>
      <c r="D1243" s="2"/>
      <c r="E1243" s="7" t="s">
        <v>6</v>
      </c>
      <c r="F1243" s="2" t="s">
        <v>1484</v>
      </c>
      <c r="G1243" s="7">
        <v>1</v>
      </c>
      <c r="H1243" s="7" t="s">
        <v>885</v>
      </c>
      <c r="I1243" s="7"/>
      <c r="J1243" s="7"/>
      <c r="K1243" s="7"/>
      <c r="L1243" s="7"/>
      <c r="M1243" s="7"/>
      <c r="N1243" s="57">
        <f t="shared" si="19"/>
        <v>0</v>
      </c>
      <c r="O1243" s="7"/>
      <c r="P1243" s="7"/>
      <c r="Q1243" s="7"/>
    </row>
    <row r="1244" spans="1:17" x14ac:dyDescent="0.2">
      <c r="A1244" s="7"/>
      <c r="B1244" s="2"/>
      <c r="C1244" s="2"/>
      <c r="D1244" s="2"/>
      <c r="E1244" s="7" t="s">
        <v>7</v>
      </c>
      <c r="F1244" s="2" t="s">
        <v>1485</v>
      </c>
      <c r="G1244" s="7">
        <v>1</v>
      </c>
      <c r="H1244" s="7" t="s">
        <v>885</v>
      </c>
      <c r="I1244" s="7"/>
      <c r="J1244" s="7"/>
      <c r="K1244" s="7"/>
      <c r="L1244" s="7"/>
      <c r="M1244" s="7"/>
      <c r="N1244" s="57">
        <f t="shared" si="19"/>
        <v>0</v>
      </c>
      <c r="O1244" s="7"/>
      <c r="P1244" s="7"/>
      <c r="Q1244" s="7"/>
    </row>
    <row r="1245" spans="1:17" x14ac:dyDescent="0.2">
      <c r="A1245" s="7"/>
      <c r="B1245" s="2"/>
      <c r="C1245" s="2"/>
      <c r="D1245" s="2"/>
      <c r="E1245" s="7" t="s">
        <v>8</v>
      </c>
      <c r="F1245" s="2" t="s">
        <v>1486</v>
      </c>
      <c r="G1245" s="7">
        <v>1</v>
      </c>
      <c r="H1245" s="7" t="s">
        <v>885</v>
      </c>
      <c r="I1245" s="7"/>
      <c r="J1245" s="7"/>
      <c r="K1245" s="7"/>
      <c r="L1245" s="7"/>
      <c r="M1245" s="7"/>
      <c r="N1245" s="57">
        <f t="shared" si="19"/>
        <v>0</v>
      </c>
      <c r="O1245" s="7"/>
      <c r="P1245" s="7"/>
      <c r="Q1245" s="7"/>
    </row>
    <row r="1246" spans="1:17" x14ac:dyDescent="0.2">
      <c r="A1246" s="7"/>
      <c r="B1246" s="2"/>
      <c r="C1246" s="2"/>
      <c r="D1246" s="2"/>
      <c r="E1246" s="7" t="s">
        <v>9</v>
      </c>
      <c r="F1246" s="2" t="s">
        <v>1487</v>
      </c>
      <c r="G1246" s="7">
        <v>1</v>
      </c>
      <c r="H1246" s="7" t="s">
        <v>885</v>
      </c>
      <c r="I1246" s="7"/>
      <c r="J1246" s="7"/>
      <c r="K1246" s="7"/>
      <c r="L1246" s="7"/>
      <c r="M1246" s="7"/>
      <c r="N1246" s="57">
        <f t="shared" si="19"/>
        <v>0</v>
      </c>
      <c r="O1246" s="7"/>
      <c r="P1246" s="7"/>
      <c r="Q1246" s="7"/>
    </row>
    <row r="1247" spans="1:17" x14ac:dyDescent="0.2">
      <c r="A1247" s="7"/>
      <c r="B1247" s="2"/>
      <c r="C1247" s="2"/>
      <c r="D1247" s="2"/>
      <c r="E1247" s="7" t="s">
        <v>10</v>
      </c>
      <c r="F1247" s="2" t="s">
        <v>1491</v>
      </c>
      <c r="G1247" s="7">
        <v>4</v>
      </c>
      <c r="H1247" s="7" t="s">
        <v>885</v>
      </c>
      <c r="I1247" s="7"/>
      <c r="J1247" s="7"/>
      <c r="K1247" s="7"/>
      <c r="L1247" s="7"/>
      <c r="M1247" s="7"/>
      <c r="N1247" s="57">
        <f t="shared" si="19"/>
        <v>0</v>
      </c>
      <c r="O1247" s="7"/>
      <c r="P1247" s="7"/>
      <c r="Q1247" s="7"/>
    </row>
    <row r="1248" spans="1:17" ht="24" x14ac:dyDescent="0.2">
      <c r="A1248" s="7"/>
      <c r="B1248" s="2"/>
      <c r="C1248" s="2"/>
      <c r="D1248" s="2"/>
      <c r="E1248" s="7" t="s">
        <v>11</v>
      </c>
      <c r="F1248" s="2" t="s">
        <v>2143</v>
      </c>
      <c r="G1248" s="7">
        <v>390</v>
      </c>
      <c r="H1248" s="7" t="s">
        <v>885</v>
      </c>
      <c r="I1248" s="7"/>
      <c r="J1248" s="7"/>
      <c r="K1248" s="7"/>
      <c r="L1248" s="7"/>
      <c r="M1248" s="7"/>
      <c r="N1248" s="57">
        <f t="shared" si="19"/>
        <v>0</v>
      </c>
      <c r="O1248" s="7"/>
      <c r="P1248" s="7"/>
      <c r="Q1248" s="7"/>
    </row>
    <row r="1249" spans="1:17" ht="60" x14ac:dyDescent="0.2">
      <c r="A1249" s="7"/>
      <c r="B1249" s="2"/>
      <c r="C1249" s="2"/>
      <c r="D1249" s="2"/>
      <c r="E1249" s="7" t="s">
        <v>12</v>
      </c>
      <c r="F1249" s="3" t="s">
        <v>1629</v>
      </c>
      <c r="G1249" s="7">
        <v>60</v>
      </c>
      <c r="H1249" s="7" t="s">
        <v>885</v>
      </c>
      <c r="I1249" s="7"/>
      <c r="J1249" s="7"/>
      <c r="K1249" s="7"/>
      <c r="L1249" s="7"/>
      <c r="M1249" s="7"/>
      <c r="N1249" s="57">
        <f t="shared" si="19"/>
        <v>0</v>
      </c>
      <c r="O1249" s="7"/>
      <c r="P1249" s="7"/>
      <c r="Q1249" s="7"/>
    </row>
    <row r="1250" spans="1:17" ht="372" x14ac:dyDescent="0.2">
      <c r="A1250" s="7"/>
      <c r="B1250" s="2"/>
      <c r="C1250" s="2"/>
      <c r="D1250" s="2"/>
      <c r="E1250" s="7" t="s">
        <v>13</v>
      </c>
      <c r="F1250" s="14" t="s">
        <v>1282</v>
      </c>
      <c r="G1250" s="7">
        <v>200</v>
      </c>
      <c r="H1250" s="7" t="s">
        <v>885</v>
      </c>
      <c r="I1250" s="7"/>
      <c r="J1250" s="7"/>
      <c r="K1250" s="7"/>
      <c r="L1250" s="7"/>
      <c r="M1250" s="7"/>
      <c r="N1250" s="57">
        <f t="shared" si="19"/>
        <v>0</v>
      </c>
      <c r="O1250" s="7"/>
      <c r="P1250" s="7"/>
      <c r="Q1250" s="7"/>
    </row>
    <row r="1251" spans="1:17" x14ac:dyDescent="0.2">
      <c r="A1251" s="7"/>
      <c r="B1251" s="2"/>
      <c r="C1251" s="2"/>
      <c r="D1251" s="2"/>
      <c r="E1251" s="7" t="s">
        <v>1624</v>
      </c>
      <c r="F1251" s="3" t="s">
        <v>1632</v>
      </c>
      <c r="G1251" s="7">
        <v>5</v>
      </c>
      <c r="H1251" s="7" t="s">
        <v>885</v>
      </c>
      <c r="I1251" s="7"/>
      <c r="J1251" s="7"/>
      <c r="K1251" s="7"/>
      <c r="L1251" s="7"/>
      <c r="M1251" s="7"/>
      <c r="N1251" s="57">
        <f t="shared" si="19"/>
        <v>0</v>
      </c>
      <c r="O1251" s="7"/>
      <c r="P1251" s="7"/>
      <c r="Q1251" s="7"/>
    </row>
    <row r="1252" spans="1:17" ht="24" x14ac:dyDescent="0.2">
      <c r="A1252" s="7"/>
      <c r="B1252" s="2"/>
      <c r="C1252" s="2"/>
      <c r="D1252" s="2"/>
      <c r="E1252" s="7" t="s">
        <v>1634</v>
      </c>
      <c r="F1252" s="3" t="s">
        <v>1635</v>
      </c>
      <c r="G1252" s="7">
        <v>1</v>
      </c>
      <c r="H1252" s="7" t="s">
        <v>885</v>
      </c>
      <c r="I1252" s="7"/>
      <c r="J1252" s="7"/>
      <c r="K1252" s="7"/>
      <c r="L1252" s="7"/>
      <c r="M1252" s="7"/>
      <c r="N1252" s="57">
        <f t="shared" si="19"/>
        <v>0</v>
      </c>
      <c r="O1252" s="7"/>
      <c r="P1252" s="7"/>
      <c r="Q1252" s="7"/>
    </row>
    <row r="1253" spans="1:17" ht="24" x14ac:dyDescent="0.2">
      <c r="A1253" s="7"/>
      <c r="B1253" s="2"/>
      <c r="C1253" s="2"/>
      <c r="D1253" s="2"/>
      <c r="E1253" s="7" t="s">
        <v>1636</v>
      </c>
      <c r="F1253" s="3" t="s">
        <v>1637</v>
      </c>
      <c r="G1253" s="7">
        <v>1</v>
      </c>
      <c r="H1253" s="7" t="s">
        <v>885</v>
      </c>
      <c r="I1253" s="7"/>
      <c r="J1253" s="7"/>
      <c r="K1253" s="7"/>
      <c r="L1253" s="7"/>
      <c r="M1253" s="7"/>
      <c r="N1253" s="57">
        <f t="shared" si="19"/>
        <v>0</v>
      </c>
      <c r="O1253" s="7"/>
      <c r="P1253" s="7"/>
      <c r="Q1253" s="7"/>
    </row>
    <row r="1254" spans="1:17" x14ac:dyDescent="0.2">
      <c r="A1254" s="7"/>
      <c r="B1254" s="2"/>
      <c r="C1254" s="2"/>
      <c r="D1254" s="2"/>
      <c r="E1254" s="7" t="s">
        <v>1639</v>
      </c>
      <c r="F1254" s="2" t="s">
        <v>337</v>
      </c>
      <c r="G1254" s="7">
        <v>5</v>
      </c>
      <c r="H1254" s="7" t="s">
        <v>885</v>
      </c>
      <c r="I1254" s="7"/>
      <c r="J1254" s="7"/>
      <c r="K1254" s="7"/>
      <c r="L1254" s="7"/>
      <c r="M1254" s="7"/>
      <c r="N1254" s="57">
        <f t="shared" si="19"/>
        <v>0</v>
      </c>
      <c r="O1254" s="7"/>
      <c r="P1254" s="7"/>
      <c r="Q1254" s="7"/>
    </row>
    <row r="1255" spans="1:17" ht="24" x14ac:dyDescent="0.2">
      <c r="A1255" s="7"/>
      <c r="B1255" s="2"/>
      <c r="C1255" s="2"/>
      <c r="D1255" s="2"/>
      <c r="E1255" s="7" t="s">
        <v>1640</v>
      </c>
      <c r="F1255" s="3" t="s">
        <v>1641</v>
      </c>
      <c r="G1255" s="7">
        <v>60</v>
      </c>
      <c r="H1255" s="7" t="s">
        <v>885</v>
      </c>
      <c r="I1255" s="7"/>
      <c r="J1255" s="7"/>
      <c r="K1255" s="7"/>
      <c r="L1255" s="7"/>
      <c r="M1255" s="7"/>
      <c r="N1255" s="57">
        <f t="shared" si="19"/>
        <v>0</v>
      </c>
      <c r="O1255" s="7"/>
      <c r="P1255" s="7"/>
      <c r="Q1255" s="7"/>
    </row>
    <row r="1256" spans="1:17" s="11" customFormat="1" x14ac:dyDescent="0.2">
      <c r="A1256" s="7"/>
      <c r="B1256" s="2"/>
      <c r="C1256" s="2"/>
      <c r="D1256" s="2"/>
      <c r="E1256" s="7" t="s">
        <v>31</v>
      </c>
      <c r="F1256" s="7" t="s">
        <v>1553</v>
      </c>
      <c r="G1256" s="18">
        <v>20</v>
      </c>
      <c r="H1256" s="7" t="s">
        <v>885</v>
      </c>
      <c r="I1256" s="7"/>
      <c r="J1256" s="7"/>
      <c r="K1256" s="7"/>
      <c r="L1256" s="7"/>
      <c r="M1256" s="7"/>
      <c r="N1256" s="57">
        <f t="shared" si="19"/>
        <v>0</v>
      </c>
      <c r="O1256" s="7"/>
      <c r="P1256" s="7"/>
      <c r="Q1256" s="7"/>
    </row>
    <row r="1257" spans="1:17" ht="168" x14ac:dyDescent="0.2">
      <c r="A1257" s="7"/>
      <c r="B1257" s="2"/>
      <c r="C1257" s="2" t="s">
        <v>120</v>
      </c>
      <c r="D1257" s="2" t="s">
        <v>2618</v>
      </c>
      <c r="E1257" s="7" t="s">
        <v>121</v>
      </c>
      <c r="F1257" s="45" t="s">
        <v>2684</v>
      </c>
      <c r="G1257" s="7">
        <v>13</v>
      </c>
      <c r="H1257" s="7" t="s">
        <v>885</v>
      </c>
      <c r="I1257" s="7"/>
      <c r="J1257" s="7"/>
      <c r="K1257" s="7"/>
      <c r="L1257" s="7"/>
      <c r="M1257" s="7"/>
      <c r="N1257" s="57">
        <f t="shared" si="19"/>
        <v>0</v>
      </c>
      <c r="O1257" s="7"/>
      <c r="P1257" s="7"/>
      <c r="Q1257" s="7"/>
    </row>
    <row r="1258" spans="1:17" ht="168" x14ac:dyDescent="0.2">
      <c r="A1258" s="7"/>
      <c r="B1258" s="2"/>
      <c r="C1258" s="2"/>
      <c r="D1258" s="2"/>
      <c r="E1258" s="7" t="s">
        <v>122</v>
      </c>
      <c r="F1258" s="45" t="s">
        <v>2685</v>
      </c>
      <c r="G1258" s="7">
        <v>65</v>
      </c>
      <c r="H1258" s="7" t="s">
        <v>885</v>
      </c>
      <c r="I1258" s="7"/>
      <c r="J1258" s="7"/>
      <c r="K1258" s="7"/>
      <c r="L1258" s="7"/>
      <c r="M1258" s="7"/>
      <c r="N1258" s="57">
        <f t="shared" si="19"/>
        <v>0</v>
      </c>
      <c r="O1258" s="7"/>
      <c r="P1258" s="7"/>
      <c r="Q1258" s="7"/>
    </row>
    <row r="1259" spans="1:17" ht="168" x14ac:dyDescent="0.2">
      <c r="A1259" s="7"/>
      <c r="B1259" s="2"/>
      <c r="C1259" s="2"/>
      <c r="D1259" s="2"/>
      <c r="E1259" s="7" t="s">
        <v>123</v>
      </c>
      <c r="F1259" s="45" t="s">
        <v>2686</v>
      </c>
      <c r="G1259" s="7">
        <v>15</v>
      </c>
      <c r="H1259" s="7" t="s">
        <v>885</v>
      </c>
      <c r="I1259" s="7"/>
      <c r="J1259" s="7"/>
      <c r="K1259" s="7"/>
      <c r="L1259" s="7"/>
      <c r="M1259" s="7"/>
      <c r="N1259" s="57">
        <f t="shared" si="19"/>
        <v>0</v>
      </c>
      <c r="O1259" s="7"/>
      <c r="P1259" s="7"/>
      <c r="Q1259" s="7"/>
    </row>
    <row r="1260" spans="1:17" ht="168" x14ac:dyDescent="0.2">
      <c r="A1260" s="7"/>
      <c r="B1260" s="2"/>
      <c r="C1260" s="2"/>
      <c r="D1260" s="2"/>
      <c r="E1260" s="7" t="s">
        <v>124</v>
      </c>
      <c r="F1260" s="45" t="s">
        <v>2687</v>
      </c>
      <c r="G1260" s="7">
        <v>9</v>
      </c>
      <c r="H1260" s="7" t="s">
        <v>885</v>
      </c>
      <c r="I1260" s="7"/>
      <c r="J1260" s="7"/>
      <c r="K1260" s="7"/>
      <c r="L1260" s="7"/>
      <c r="M1260" s="7"/>
      <c r="N1260" s="57">
        <f t="shared" si="19"/>
        <v>0</v>
      </c>
      <c r="O1260" s="7"/>
      <c r="P1260" s="7"/>
      <c r="Q1260" s="7"/>
    </row>
    <row r="1261" spans="1:17" ht="168" x14ac:dyDescent="0.2">
      <c r="A1261" s="7"/>
      <c r="B1261" s="2"/>
      <c r="C1261" s="2"/>
      <c r="D1261" s="2"/>
      <c r="E1261" s="7" t="s">
        <v>125</v>
      </c>
      <c r="F1261" s="45" t="s">
        <v>2688</v>
      </c>
      <c r="G1261" s="7">
        <v>69</v>
      </c>
      <c r="H1261" s="7" t="s">
        <v>885</v>
      </c>
      <c r="I1261" s="7"/>
      <c r="J1261" s="7"/>
      <c r="K1261" s="7"/>
      <c r="L1261" s="7"/>
      <c r="M1261" s="7"/>
      <c r="N1261" s="57">
        <f t="shared" si="19"/>
        <v>0</v>
      </c>
      <c r="O1261" s="7"/>
      <c r="P1261" s="7"/>
      <c r="Q1261" s="7"/>
    </row>
    <row r="1262" spans="1:17" ht="168" x14ac:dyDescent="0.2">
      <c r="A1262" s="7"/>
      <c r="B1262" s="2"/>
      <c r="C1262" s="2"/>
      <c r="D1262" s="2"/>
      <c r="E1262" s="7" t="s">
        <v>126</v>
      </c>
      <c r="F1262" s="45" t="s">
        <v>2689</v>
      </c>
      <c r="G1262" s="7">
        <v>7</v>
      </c>
      <c r="H1262" s="7" t="s">
        <v>885</v>
      </c>
      <c r="I1262" s="7"/>
      <c r="J1262" s="7"/>
      <c r="K1262" s="7"/>
      <c r="L1262" s="7"/>
      <c r="M1262" s="7"/>
      <c r="N1262" s="57">
        <f t="shared" si="19"/>
        <v>0</v>
      </c>
      <c r="O1262" s="7"/>
      <c r="P1262" s="7"/>
      <c r="Q1262" s="7"/>
    </row>
    <row r="1263" spans="1:17" ht="156" x14ac:dyDescent="0.2">
      <c r="A1263" s="7"/>
      <c r="B1263" s="2"/>
      <c r="C1263" s="2"/>
      <c r="D1263" s="2"/>
      <c r="E1263" s="7" t="s">
        <v>1955</v>
      </c>
      <c r="F1263" s="54" t="s">
        <v>2690</v>
      </c>
      <c r="G1263" s="7">
        <v>20</v>
      </c>
      <c r="H1263" s="7" t="s">
        <v>885</v>
      </c>
      <c r="I1263" s="7"/>
      <c r="J1263" s="7"/>
      <c r="K1263" s="7"/>
      <c r="L1263" s="7"/>
      <c r="M1263" s="7"/>
      <c r="N1263" s="57">
        <f t="shared" si="19"/>
        <v>0</v>
      </c>
      <c r="O1263" s="7"/>
      <c r="P1263" s="7"/>
      <c r="Q1263" s="7"/>
    </row>
    <row r="1264" spans="1:17" x14ac:dyDescent="0.2">
      <c r="A1264" s="7"/>
      <c r="B1264" s="2"/>
      <c r="C1264" s="2"/>
      <c r="D1264" s="2"/>
      <c r="E1264" s="7"/>
      <c r="F1264" s="54" t="s">
        <v>1563</v>
      </c>
      <c r="G1264" s="7"/>
      <c r="H1264" s="7"/>
      <c r="I1264" s="7"/>
      <c r="J1264" s="7"/>
      <c r="K1264" s="7"/>
      <c r="L1264" s="7"/>
      <c r="M1264" s="7"/>
      <c r="N1264" s="57">
        <f>SUM(N1257:N1263)</f>
        <v>0</v>
      </c>
      <c r="O1264" s="7"/>
      <c r="P1264" s="7"/>
      <c r="Q1264" s="7"/>
    </row>
    <row r="1265" spans="1:17" ht="144" x14ac:dyDescent="0.2">
      <c r="A1265" s="7"/>
      <c r="B1265" s="2"/>
      <c r="C1265" s="2"/>
      <c r="D1265" s="2" t="s">
        <v>2619</v>
      </c>
      <c r="E1265" s="7" t="s">
        <v>2594</v>
      </c>
      <c r="F1265" s="44" t="s">
        <v>635</v>
      </c>
      <c r="G1265" s="7">
        <v>12</v>
      </c>
      <c r="H1265" s="7" t="s">
        <v>885</v>
      </c>
      <c r="I1265" s="7"/>
      <c r="J1265" s="7"/>
      <c r="K1265" s="7"/>
      <c r="L1265" s="7"/>
      <c r="M1265" s="7"/>
      <c r="N1265" s="57">
        <f t="shared" si="19"/>
        <v>0</v>
      </c>
      <c r="O1265" s="7"/>
      <c r="P1265" s="7"/>
      <c r="Q1265" s="7"/>
    </row>
    <row r="1266" spans="1:17" ht="144" x14ac:dyDescent="0.2">
      <c r="A1266" s="7"/>
      <c r="B1266" s="2"/>
      <c r="C1266" s="2"/>
      <c r="D1266" s="2"/>
      <c r="E1266" s="7" t="s">
        <v>2595</v>
      </c>
      <c r="F1266" s="44" t="s">
        <v>636</v>
      </c>
      <c r="G1266" s="7">
        <v>12</v>
      </c>
      <c r="H1266" s="7" t="s">
        <v>885</v>
      </c>
      <c r="I1266" s="7"/>
      <c r="J1266" s="7"/>
      <c r="K1266" s="7"/>
      <c r="L1266" s="7"/>
      <c r="M1266" s="7"/>
      <c r="N1266" s="57">
        <f t="shared" si="19"/>
        <v>0</v>
      </c>
      <c r="O1266" s="7"/>
      <c r="P1266" s="7"/>
      <c r="Q1266" s="7"/>
    </row>
    <row r="1267" spans="1:17" ht="144" x14ac:dyDescent="0.2">
      <c r="A1267" s="7"/>
      <c r="B1267" s="2"/>
      <c r="C1267" s="2"/>
      <c r="D1267" s="2"/>
      <c r="E1267" s="7" t="s">
        <v>2596</v>
      </c>
      <c r="F1267" s="44" t="s">
        <v>637</v>
      </c>
      <c r="G1267" s="7">
        <v>106</v>
      </c>
      <c r="H1267" s="7" t="s">
        <v>885</v>
      </c>
      <c r="I1267" s="7"/>
      <c r="J1267" s="7"/>
      <c r="K1267" s="7"/>
      <c r="L1267" s="7"/>
      <c r="M1267" s="7"/>
      <c r="N1267" s="57">
        <f t="shared" si="19"/>
        <v>0</v>
      </c>
      <c r="O1267" s="7"/>
      <c r="P1267" s="7"/>
      <c r="Q1267" s="7"/>
    </row>
    <row r="1268" spans="1:17" ht="144" x14ac:dyDescent="0.2">
      <c r="A1268" s="7"/>
      <c r="B1268" s="2"/>
      <c r="C1268" s="2"/>
      <c r="D1268" s="2"/>
      <c r="E1268" s="7" t="s">
        <v>2597</v>
      </c>
      <c r="F1268" s="44" t="s">
        <v>638</v>
      </c>
      <c r="G1268" s="7">
        <v>148</v>
      </c>
      <c r="H1268" s="7" t="s">
        <v>885</v>
      </c>
      <c r="I1268" s="7"/>
      <c r="J1268" s="7"/>
      <c r="K1268" s="7"/>
      <c r="L1268" s="7"/>
      <c r="M1268" s="7"/>
      <c r="N1268" s="57">
        <f t="shared" si="19"/>
        <v>0</v>
      </c>
      <c r="O1268" s="7"/>
      <c r="P1268" s="7"/>
      <c r="Q1268" s="7"/>
    </row>
    <row r="1269" spans="1:17" ht="144" x14ac:dyDescent="0.2">
      <c r="A1269" s="7"/>
      <c r="B1269" s="2"/>
      <c r="C1269" s="2"/>
      <c r="D1269" s="2"/>
      <c r="E1269" s="7" t="s">
        <v>2598</v>
      </c>
      <c r="F1269" s="44" t="s">
        <v>639</v>
      </c>
      <c r="G1269" s="7">
        <v>14</v>
      </c>
      <c r="H1269" s="7" t="s">
        <v>885</v>
      </c>
      <c r="I1269" s="7"/>
      <c r="J1269" s="7"/>
      <c r="K1269" s="7"/>
      <c r="L1269" s="7"/>
      <c r="M1269" s="7"/>
      <c r="N1269" s="57">
        <f t="shared" si="19"/>
        <v>0</v>
      </c>
      <c r="O1269" s="7"/>
      <c r="P1269" s="7"/>
      <c r="Q1269" s="7"/>
    </row>
    <row r="1270" spans="1:17" x14ac:dyDescent="0.2">
      <c r="A1270" s="7"/>
      <c r="B1270" s="2"/>
      <c r="C1270" s="2"/>
      <c r="D1270" s="2"/>
      <c r="E1270" s="7"/>
      <c r="F1270" s="54" t="s">
        <v>1563</v>
      </c>
      <c r="G1270" s="7"/>
      <c r="H1270" s="7"/>
      <c r="I1270" s="7"/>
      <c r="J1270" s="7"/>
      <c r="K1270" s="7"/>
      <c r="L1270" s="7"/>
      <c r="M1270" s="7"/>
      <c r="N1270" s="57">
        <f>SUM(N1265:N1269)</f>
        <v>0</v>
      </c>
      <c r="O1270" s="7"/>
      <c r="P1270" s="7"/>
      <c r="Q1270" s="7"/>
    </row>
    <row r="1271" spans="1:17" ht="144" x14ac:dyDescent="0.2">
      <c r="A1271" s="7"/>
      <c r="B1271" s="2"/>
      <c r="C1271" s="2"/>
      <c r="D1271" s="2" t="s">
        <v>2620</v>
      </c>
      <c r="E1271" s="7" t="s">
        <v>2599</v>
      </c>
      <c r="F1271" s="81" t="s">
        <v>2541</v>
      </c>
      <c r="G1271" s="7">
        <v>24</v>
      </c>
      <c r="H1271" s="7" t="s">
        <v>885</v>
      </c>
      <c r="I1271" s="30"/>
      <c r="J1271" s="7"/>
      <c r="K1271" s="7"/>
      <c r="L1271" s="7"/>
      <c r="M1271" s="7"/>
      <c r="N1271" s="57">
        <f t="shared" si="19"/>
        <v>0</v>
      </c>
      <c r="O1271" s="7"/>
      <c r="P1271" s="7"/>
      <c r="Q1271" s="7"/>
    </row>
    <row r="1272" spans="1:17" ht="204" x14ac:dyDescent="0.2">
      <c r="A1272" s="7"/>
      <c r="B1272" s="2"/>
      <c r="C1272" s="2"/>
      <c r="D1272" s="2"/>
      <c r="E1272" s="7" t="s">
        <v>2600</v>
      </c>
      <c r="F1272" s="81" t="s">
        <v>2691</v>
      </c>
      <c r="G1272" s="7">
        <v>10</v>
      </c>
      <c r="H1272" s="7" t="s">
        <v>885</v>
      </c>
      <c r="I1272" s="7"/>
      <c r="J1272" s="7"/>
      <c r="K1272" s="7"/>
      <c r="L1272" s="7"/>
      <c r="M1272" s="7"/>
      <c r="N1272" s="57">
        <f t="shared" si="19"/>
        <v>0</v>
      </c>
      <c r="O1272" s="7"/>
      <c r="P1272" s="7"/>
      <c r="Q1272" s="7"/>
    </row>
    <row r="1273" spans="1:17" ht="13.5" x14ac:dyDescent="0.2">
      <c r="A1273" s="7"/>
      <c r="B1273" s="2"/>
      <c r="C1273" s="2"/>
      <c r="D1273" s="2"/>
      <c r="E1273" s="7"/>
      <c r="F1273" s="56" t="s">
        <v>1563</v>
      </c>
      <c r="G1273" s="7"/>
      <c r="H1273" s="7"/>
      <c r="I1273" s="7"/>
      <c r="J1273" s="7"/>
      <c r="K1273" s="7"/>
      <c r="L1273" s="7"/>
      <c r="M1273" s="7"/>
      <c r="N1273" s="57">
        <f>SUM(N1271:N1272)</f>
        <v>0</v>
      </c>
      <c r="O1273" s="7"/>
      <c r="P1273" s="7"/>
      <c r="Q1273" s="7"/>
    </row>
    <row r="1274" spans="1:17" ht="48" x14ac:dyDescent="0.2">
      <c r="A1274" s="7"/>
      <c r="B1274" s="2"/>
      <c r="C1274" s="2"/>
      <c r="D1274" s="2" t="s">
        <v>2602</v>
      </c>
      <c r="E1274" s="7" t="s">
        <v>2601</v>
      </c>
      <c r="F1274" s="2" t="s">
        <v>640</v>
      </c>
      <c r="G1274" s="7">
        <v>60</v>
      </c>
      <c r="H1274" s="7" t="s">
        <v>885</v>
      </c>
      <c r="I1274" s="7"/>
      <c r="J1274" s="7"/>
      <c r="K1274" s="7"/>
      <c r="L1274" s="7"/>
      <c r="M1274" s="7"/>
      <c r="N1274" s="57">
        <f t="shared" si="19"/>
        <v>0</v>
      </c>
      <c r="O1274" s="7"/>
      <c r="P1274" s="7"/>
      <c r="Q1274" s="7"/>
    </row>
    <row r="1275" spans="1:17" ht="48" x14ac:dyDescent="0.2">
      <c r="A1275" s="7"/>
      <c r="B1275" s="2"/>
      <c r="C1275" s="2"/>
      <c r="D1275" s="2"/>
      <c r="E1275" s="7" t="s">
        <v>2604</v>
      </c>
      <c r="F1275" s="2" t="s">
        <v>2830</v>
      </c>
      <c r="G1275" s="7">
        <v>60</v>
      </c>
      <c r="H1275" s="7" t="s">
        <v>885</v>
      </c>
      <c r="I1275" s="30"/>
      <c r="J1275" s="7"/>
      <c r="K1275" s="7"/>
      <c r="L1275" s="7"/>
      <c r="M1275" s="7"/>
      <c r="N1275" s="57">
        <f t="shared" si="19"/>
        <v>0</v>
      </c>
      <c r="O1275" s="7"/>
      <c r="P1275" s="7"/>
      <c r="Q1275" s="7"/>
    </row>
    <row r="1276" spans="1:17" ht="48" x14ac:dyDescent="0.2">
      <c r="A1276" s="7"/>
      <c r="B1276" s="2"/>
      <c r="C1276" s="2"/>
      <c r="D1276" s="2"/>
      <c r="E1276" s="7" t="s">
        <v>2605</v>
      </c>
      <c r="F1276" s="2" t="s">
        <v>641</v>
      </c>
      <c r="G1276" s="7">
        <v>30</v>
      </c>
      <c r="H1276" s="7" t="s">
        <v>885</v>
      </c>
      <c r="I1276" s="7"/>
      <c r="J1276" s="7"/>
      <c r="K1276" s="7"/>
      <c r="L1276" s="7"/>
      <c r="M1276" s="7"/>
      <c r="N1276" s="57">
        <f t="shared" si="19"/>
        <v>0</v>
      </c>
      <c r="O1276" s="7"/>
      <c r="P1276" s="7"/>
      <c r="Q1276" s="7"/>
    </row>
    <row r="1277" spans="1:17" ht="36" x14ac:dyDescent="0.2">
      <c r="A1277" s="7"/>
      <c r="B1277" s="2"/>
      <c r="C1277" s="2"/>
      <c r="D1277" s="2"/>
      <c r="E1277" s="7" t="s">
        <v>2606</v>
      </c>
      <c r="F1277" s="2" t="s">
        <v>642</v>
      </c>
      <c r="G1277" s="7">
        <v>1100</v>
      </c>
      <c r="H1277" s="7" t="s">
        <v>885</v>
      </c>
      <c r="I1277" s="7"/>
      <c r="J1277" s="7"/>
      <c r="K1277" s="7"/>
      <c r="L1277" s="7"/>
      <c r="M1277" s="7"/>
      <c r="N1277" s="57">
        <f t="shared" ref="N1277:N1340" si="20">G1277*K1277</f>
        <v>0</v>
      </c>
      <c r="O1277" s="7"/>
      <c r="P1277" s="7"/>
      <c r="Q1277" s="7"/>
    </row>
    <row r="1278" spans="1:17" ht="36" x14ac:dyDescent="0.2">
      <c r="A1278" s="7"/>
      <c r="B1278" s="2"/>
      <c r="C1278" s="2"/>
      <c r="D1278" s="2"/>
      <c r="E1278" s="7" t="s">
        <v>2607</v>
      </c>
      <c r="F1278" s="2" t="s">
        <v>643</v>
      </c>
      <c r="G1278" s="7">
        <v>9</v>
      </c>
      <c r="H1278" s="7" t="s">
        <v>885</v>
      </c>
      <c r="I1278" s="7"/>
      <c r="J1278" s="7"/>
      <c r="K1278" s="7"/>
      <c r="L1278" s="7"/>
      <c r="M1278" s="7"/>
      <c r="N1278" s="57">
        <f t="shared" si="20"/>
        <v>0</v>
      </c>
      <c r="O1278" s="7"/>
      <c r="P1278" s="7"/>
      <c r="Q1278" s="7"/>
    </row>
    <row r="1279" spans="1:17" ht="36" x14ac:dyDescent="0.2">
      <c r="A1279" s="7"/>
      <c r="B1279" s="2"/>
      <c r="C1279" s="2"/>
      <c r="D1279" s="2"/>
      <c r="E1279" s="7" t="s">
        <v>2608</v>
      </c>
      <c r="F1279" s="2" t="s">
        <v>644</v>
      </c>
      <c r="G1279" s="7">
        <v>3</v>
      </c>
      <c r="H1279" s="7" t="s">
        <v>885</v>
      </c>
      <c r="I1279" s="7"/>
      <c r="J1279" s="7"/>
      <c r="K1279" s="7"/>
      <c r="L1279" s="7"/>
      <c r="M1279" s="7"/>
      <c r="N1279" s="57">
        <f t="shared" si="20"/>
        <v>0</v>
      </c>
      <c r="O1279" s="7"/>
      <c r="P1279" s="7"/>
      <c r="Q1279" s="7"/>
    </row>
    <row r="1280" spans="1:17" ht="24" x14ac:dyDescent="0.2">
      <c r="A1280" s="7"/>
      <c r="B1280" s="2"/>
      <c r="C1280" s="2"/>
      <c r="D1280" s="2"/>
      <c r="E1280" s="7" t="s">
        <v>2609</v>
      </c>
      <c r="F1280" s="14" t="s">
        <v>1689</v>
      </c>
      <c r="G1280" s="7">
        <v>200</v>
      </c>
      <c r="H1280" s="7" t="s">
        <v>885</v>
      </c>
      <c r="I1280" s="7"/>
      <c r="J1280" s="7"/>
      <c r="K1280" s="7"/>
      <c r="L1280" s="7"/>
      <c r="M1280" s="7"/>
      <c r="N1280" s="57">
        <f t="shared" si="20"/>
        <v>0</v>
      </c>
      <c r="O1280" s="7"/>
      <c r="P1280" s="7"/>
      <c r="Q1280" s="7"/>
    </row>
    <row r="1281" spans="1:17" ht="24" x14ac:dyDescent="0.2">
      <c r="A1281" s="7"/>
      <c r="B1281" s="2"/>
      <c r="C1281" s="2"/>
      <c r="D1281" s="2"/>
      <c r="E1281" s="7" t="s">
        <v>2610</v>
      </c>
      <c r="F1281" s="14" t="s">
        <v>1690</v>
      </c>
      <c r="G1281" s="7">
        <v>120</v>
      </c>
      <c r="H1281" s="7" t="s">
        <v>885</v>
      </c>
      <c r="I1281" s="7"/>
      <c r="J1281" s="7"/>
      <c r="K1281" s="7"/>
      <c r="L1281" s="7"/>
      <c r="M1281" s="7"/>
      <c r="N1281" s="57">
        <f t="shared" si="20"/>
        <v>0</v>
      </c>
      <c r="O1281" s="7"/>
      <c r="P1281" s="7"/>
      <c r="Q1281" s="7"/>
    </row>
    <row r="1282" spans="1:17" ht="24" x14ac:dyDescent="0.2">
      <c r="A1282" s="7"/>
      <c r="B1282" s="2"/>
      <c r="C1282" s="2"/>
      <c r="D1282" s="2"/>
      <c r="E1282" s="7" t="s">
        <v>2611</v>
      </c>
      <c r="F1282" s="46" t="s">
        <v>1956</v>
      </c>
      <c r="G1282" s="7">
        <v>300</v>
      </c>
      <c r="H1282" s="7" t="s">
        <v>885</v>
      </c>
      <c r="I1282" s="7"/>
      <c r="J1282" s="7"/>
      <c r="K1282" s="7"/>
      <c r="L1282" s="7"/>
      <c r="M1282" s="7"/>
      <c r="N1282" s="57">
        <f t="shared" si="20"/>
        <v>0</v>
      </c>
      <c r="O1282" s="7"/>
      <c r="P1282" s="7"/>
      <c r="Q1282" s="7"/>
    </row>
    <row r="1283" spans="1:17" ht="60" x14ac:dyDescent="0.2">
      <c r="A1283" s="7"/>
      <c r="B1283" s="2"/>
      <c r="C1283" s="2"/>
      <c r="D1283" s="2"/>
      <c r="E1283" s="7" t="s">
        <v>2612</v>
      </c>
      <c r="F1283" s="46" t="s">
        <v>1691</v>
      </c>
      <c r="G1283" s="7">
        <v>150</v>
      </c>
      <c r="H1283" s="7" t="s">
        <v>885</v>
      </c>
      <c r="I1283" s="7"/>
      <c r="J1283" s="7"/>
      <c r="K1283" s="7"/>
      <c r="L1283" s="7"/>
      <c r="M1283" s="7"/>
      <c r="N1283" s="57">
        <f t="shared" si="20"/>
        <v>0</v>
      </c>
      <c r="O1283" s="7"/>
      <c r="P1283" s="7"/>
      <c r="Q1283" s="7"/>
    </row>
    <row r="1284" spans="1:17" ht="24" x14ac:dyDescent="0.2">
      <c r="A1284" s="7"/>
      <c r="B1284" s="2"/>
      <c r="C1284" s="2"/>
      <c r="D1284" s="2"/>
      <c r="E1284" s="7" t="s">
        <v>2613</v>
      </c>
      <c r="F1284" s="2" t="s">
        <v>1692</v>
      </c>
      <c r="G1284" s="7">
        <v>50</v>
      </c>
      <c r="H1284" s="7" t="s">
        <v>885</v>
      </c>
      <c r="I1284" s="7"/>
      <c r="J1284" s="7"/>
      <c r="K1284" s="7"/>
      <c r="L1284" s="7"/>
      <c r="M1284" s="7"/>
      <c r="N1284" s="57">
        <f t="shared" si="20"/>
        <v>0</v>
      </c>
      <c r="O1284" s="7"/>
      <c r="P1284" s="7"/>
      <c r="Q1284" s="7"/>
    </row>
    <row r="1285" spans="1:17" ht="36" x14ac:dyDescent="0.2">
      <c r="A1285" s="7"/>
      <c r="B1285" s="2"/>
      <c r="C1285" s="2"/>
      <c r="D1285" s="2"/>
      <c r="E1285" s="7" t="s">
        <v>2614</v>
      </c>
      <c r="F1285" s="17" t="s">
        <v>1957</v>
      </c>
      <c r="G1285" s="7">
        <v>170</v>
      </c>
      <c r="H1285" s="7" t="s">
        <v>885</v>
      </c>
      <c r="I1285" s="7"/>
      <c r="J1285" s="7"/>
      <c r="K1285" s="7"/>
      <c r="L1285" s="7"/>
      <c r="M1285" s="7"/>
      <c r="N1285" s="57">
        <f t="shared" si="20"/>
        <v>0</v>
      </c>
      <c r="O1285" s="7"/>
      <c r="P1285" s="7"/>
      <c r="Q1285" s="7"/>
    </row>
    <row r="1286" spans="1:17" ht="36" x14ac:dyDescent="0.2">
      <c r="A1286" s="7"/>
      <c r="B1286" s="2"/>
      <c r="C1286" s="2"/>
      <c r="D1286" s="2"/>
      <c r="E1286" s="7" t="s">
        <v>2615</v>
      </c>
      <c r="F1286" s="17" t="s">
        <v>1958</v>
      </c>
      <c r="G1286" s="7">
        <v>110</v>
      </c>
      <c r="H1286" s="7" t="s">
        <v>885</v>
      </c>
      <c r="I1286" s="7"/>
      <c r="J1286" s="7"/>
      <c r="K1286" s="7"/>
      <c r="L1286" s="7"/>
      <c r="M1286" s="7"/>
      <c r="N1286" s="57">
        <f t="shared" si="20"/>
        <v>0</v>
      </c>
      <c r="O1286" s="7"/>
      <c r="P1286" s="7"/>
      <c r="Q1286" s="7"/>
    </row>
    <row r="1287" spans="1:17" ht="36" x14ac:dyDescent="0.2">
      <c r="A1287" s="7"/>
      <c r="B1287" s="2"/>
      <c r="C1287" s="2"/>
      <c r="D1287" s="2"/>
      <c r="E1287" s="7" t="s">
        <v>2616</v>
      </c>
      <c r="F1287" s="17" t="s">
        <v>1959</v>
      </c>
      <c r="G1287" s="7">
        <v>80</v>
      </c>
      <c r="H1287" s="7" t="s">
        <v>885</v>
      </c>
      <c r="I1287" s="7"/>
      <c r="J1287" s="7"/>
      <c r="K1287" s="7"/>
      <c r="L1287" s="7"/>
      <c r="M1287" s="7"/>
      <c r="N1287" s="57">
        <f t="shared" si="20"/>
        <v>0</v>
      </c>
      <c r="O1287" s="7"/>
      <c r="P1287" s="7"/>
      <c r="Q1287" s="7"/>
    </row>
    <row r="1288" spans="1:17" ht="24" x14ac:dyDescent="0.2">
      <c r="A1288" s="7"/>
      <c r="B1288" s="2"/>
      <c r="C1288" s="2"/>
      <c r="D1288" s="2"/>
      <c r="E1288" s="7" t="s">
        <v>2617</v>
      </c>
      <c r="F1288" s="17" t="s">
        <v>1527</v>
      </c>
      <c r="G1288" s="7">
        <v>50</v>
      </c>
      <c r="H1288" s="7" t="s">
        <v>885</v>
      </c>
      <c r="I1288" s="7"/>
      <c r="J1288" s="7"/>
      <c r="K1288" s="7"/>
      <c r="L1288" s="7"/>
      <c r="M1288" s="7"/>
      <c r="N1288" s="57">
        <f t="shared" si="20"/>
        <v>0</v>
      </c>
      <c r="O1288" s="7"/>
      <c r="P1288" s="7"/>
      <c r="Q1288" s="7"/>
    </row>
    <row r="1289" spans="1:17" ht="84" x14ac:dyDescent="0.2">
      <c r="A1289" s="7"/>
      <c r="B1289" s="2"/>
      <c r="C1289" s="2" t="s">
        <v>1090</v>
      </c>
      <c r="D1289" s="2" t="s">
        <v>1091</v>
      </c>
      <c r="E1289" s="7" t="s">
        <v>176</v>
      </c>
      <c r="F1289" s="2" t="s">
        <v>177</v>
      </c>
      <c r="G1289" s="7">
        <v>100</v>
      </c>
      <c r="H1289" s="7" t="s">
        <v>885</v>
      </c>
      <c r="I1289" s="7"/>
      <c r="J1289" s="7"/>
      <c r="K1289" s="7"/>
      <c r="L1289" s="7"/>
      <c r="M1289" s="7"/>
      <c r="N1289" s="57">
        <f t="shared" si="20"/>
        <v>0</v>
      </c>
      <c r="O1289" s="7"/>
      <c r="P1289" s="7"/>
      <c r="Q1289" s="7"/>
    </row>
    <row r="1290" spans="1:17" x14ac:dyDescent="0.2">
      <c r="A1290" s="7"/>
      <c r="B1290" s="2"/>
      <c r="C1290" s="2"/>
      <c r="D1290" s="2"/>
      <c r="E1290" s="7" t="s">
        <v>1116</v>
      </c>
      <c r="F1290" s="2" t="s">
        <v>1117</v>
      </c>
      <c r="G1290" s="7">
        <v>400</v>
      </c>
      <c r="H1290" s="7" t="s">
        <v>885</v>
      </c>
      <c r="I1290" s="7"/>
      <c r="J1290" s="7"/>
      <c r="K1290" s="7"/>
      <c r="L1290" s="7"/>
      <c r="M1290" s="7"/>
      <c r="N1290" s="57">
        <f t="shared" si="20"/>
        <v>0</v>
      </c>
      <c r="O1290" s="7"/>
      <c r="P1290" s="7"/>
      <c r="Q1290" s="7"/>
    </row>
    <row r="1291" spans="1:17" x14ac:dyDescent="0.2">
      <c r="A1291" s="7"/>
      <c r="B1291" s="2"/>
      <c r="C1291" s="2"/>
      <c r="D1291" s="2"/>
      <c r="E1291" s="7" t="s">
        <v>1118</v>
      </c>
      <c r="F1291" s="2" t="s">
        <v>1763</v>
      </c>
      <c r="G1291" s="7">
        <v>12120</v>
      </c>
      <c r="H1291" s="7" t="s">
        <v>885</v>
      </c>
      <c r="I1291" s="7"/>
      <c r="J1291" s="7"/>
      <c r="K1291" s="7"/>
      <c r="L1291" s="7"/>
      <c r="M1291" s="7"/>
      <c r="N1291" s="57">
        <f t="shared" si="20"/>
        <v>0</v>
      </c>
      <c r="O1291" s="7"/>
      <c r="P1291" s="7"/>
      <c r="Q1291" s="7"/>
    </row>
    <row r="1292" spans="1:17" x14ac:dyDescent="0.2">
      <c r="A1292" s="7"/>
      <c r="B1292" s="2"/>
      <c r="C1292" s="2"/>
      <c r="D1292" s="2"/>
      <c r="E1292" s="7" t="s">
        <v>1092</v>
      </c>
      <c r="F1292" s="2" t="s">
        <v>1093</v>
      </c>
      <c r="G1292" s="7">
        <v>1272</v>
      </c>
      <c r="H1292" s="7" t="s">
        <v>885</v>
      </c>
      <c r="I1292" s="7"/>
      <c r="J1292" s="7"/>
      <c r="K1292" s="7"/>
      <c r="L1292" s="7"/>
      <c r="M1292" s="7"/>
      <c r="N1292" s="57">
        <f t="shared" si="20"/>
        <v>0</v>
      </c>
      <c r="O1292" s="7"/>
      <c r="P1292" s="7"/>
      <c r="Q1292" s="7"/>
    </row>
    <row r="1293" spans="1:17" ht="60" x14ac:dyDescent="0.2">
      <c r="A1293" s="7"/>
      <c r="B1293" s="2"/>
      <c r="C1293" s="2"/>
      <c r="D1293" s="2"/>
      <c r="E1293" s="7" t="s">
        <v>1094</v>
      </c>
      <c r="F1293" s="2" t="s">
        <v>1875</v>
      </c>
      <c r="G1293" s="7">
        <v>5500</v>
      </c>
      <c r="H1293" s="7" t="s">
        <v>1483</v>
      </c>
      <c r="I1293" s="7"/>
      <c r="J1293" s="7"/>
      <c r="K1293" s="7"/>
      <c r="L1293" s="7"/>
      <c r="M1293" s="7"/>
      <c r="N1293" s="57">
        <f t="shared" si="20"/>
        <v>0</v>
      </c>
      <c r="O1293" s="7"/>
      <c r="P1293" s="7"/>
      <c r="Q1293" s="7"/>
    </row>
    <row r="1294" spans="1:17" x14ac:dyDescent="0.2">
      <c r="A1294" s="7"/>
      <c r="B1294" s="2"/>
      <c r="C1294" s="2"/>
      <c r="D1294" s="2"/>
      <c r="E1294" s="7" t="s">
        <v>1095</v>
      </c>
      <c r="F1294" s="2" t="s">
        <v>1283</v>
      </c>
      <c r="G1294" s="7">
        <v>9240</v>
      </c>
      <c r="H1294" s="7" t="s">
        <v>885</v>
      </c>
      <c r="I1294" s="7"/>
      <c r="J1294" s="7"/>
      <c r="K1294" s="7"/>
      <c r="L1294" s="7"/>
      <c r="M1294" s="7"/>
      <c r="N1294" s="57">
        <f t="shared" si="20"/>
        <v>0</v>
      </c>
      <c r="O1294" s="7"/>
      <c r="P1294" s="7"/>
      <c r="Q1294" s="7"/>
    </row>
    <row r="1295" spans="1:17" x14ac:dyDescent="0.2">
      <c r="A1295" s="7"/>
      <c r="B1295" s="2"/>
      <c r="C1295" s="2"/>
      <c r="D1295" s="2"/>
      <c r="E1295" s="7" t="s">
        <v>1096</v>
      </c>
      <c r="F1295" s="2" t="s">
        <v>1097</v>
      </c>
      <c r="G1295" s="7">
        <v>2825</v>
      </c>
      <c r="H1295" s="7" t="s">
        <v>885</v>
      </c>
      <c r="I1295" s="7"/>
      <c r="J1295" s="7"/>
      <c r="K1295" s="7"/>
      <c r="L1295" s="7"/>
      <c r="M1295" s="7"/>
      <c r="N1295" s="57">
        <f t="shared" si="20"/>
        <v>0</v>
      </c>
      <c r="O1295" s="7"/>
      <c r="P1295" s="7"/>
      <c r="Q1295" s="7"/>
    </row>
    <row r="1296" spans="1:17" x14ac:dyDescent="0.2">
      <c r="A1296" s="7"/>
      <c r="B1296" s="2"/>
      <c r="C1296" s="2"/>
      <c r="D1296" s="2"/>
      <c r="E1296" s="7" t="s">
        <v>1098</v>
      </c>
      <c r="F1296" s="2" t="s">
        <v>1099</v>
      </c>
      <c r="G1296" s="7">
        <v>770</v>
      </c>
      <c r="H1296" s="7" t="s">
        <v>885</v>
      </c>
      <c r="I1296" s="7"/>
      <c r="J1296" s="7"/>
      <c r="K1296" s="7"/>
      <c r="L1296" s="7"/>
      <c r="M1296" s="7"/>
      <c r="N1296" s="57">
        <f t="shared" si="20"/>
        <v>0</v>
      </c>
      <c r="O1296" s="7"/>
      <c r="P1296" s="7"/>
      <c r="Q1296" s="7"/>
    </row>
    <row r="1297" spans="1:17" x14ac:dyDescent="0.2">
      <c r="A1297" s="7"/>
      <c r="B1297" s="2"/>
      <c r="C1297" s="2"/>
      <c r="D1297" s="2"/>
      <c r="E1297" s="7" t="s">
        <v>1100</v>
      </c>
      <c r="F1297" s="2" t="s">
        <v>1101</v>
      </c>
      <c r="G1297" s="7">
        <v>270</v>
      </c>
      <c r="H1297" s="7" t="s">
        <v>885</v>
      </c>
      <c r="I1297" s="7"/>
      <c r="J1297" s="7"/>
      <c r="K1297" s="7"/>
      <c r="L1297" s="7"/>
      <c r="M1297" s="7"/>
      <c r="N1297" s="57">
        <f t="shared" si="20"/>
        <v>0</v>
      </c>
      <c r="O1297" s="7"/>
      <c r="P1297" s="7"/>
      <c r="Q1297" s="7"/>
    </row>
    <row r="1298" spans="1:17" x14ac:dyDescent="0.2">
      <c r="A1298" s="7"/>
      <c r="B1298" s="2"/>
      <c r="C1298" s="2"/>
      <c r="D1298" s="2"/>
      <c r="E1298" s="7" t="s">
        <v>1102</v>
      </c>
      <c r="F1298" s="2" t="s">
        <v>1103</v>
      </c>
      <c r="G1298" s="7">
        <v>8400</v>
      </c>
      <c r="H1298" s="7" t="s">
        <v>885</v>
      </c>
      <c r="I1298" s="7"/>
      <c r="J1298" s="7"/>
      <c r="K1298" s="7"/>
      <c r="L1298" s="7"/>
      <c r="M1298" s="7"/>
      <c r="N1298" s="57">
        <f t="shared" si="20"/>
        <v>0</v>
      </c>
      <c r="O1298" s="7"/>
      <c r="P1298" s="7"/>
      <c r="Q1298" s="7"/>
    </row>
    <row r="1299" spans="1:17" x14ac:dyDescent="0.2">
      <c r="A1299" s="7"/>
      <c r="B1299" s="2"/>
      <c r="C1299" s="2"/>
      <c r="D1299" s="2"/>
      <c r="E1299" s="7" t="s">
        <v>1104</v>
      </c>
      <c r="F1299" s="2" t="s">
        <v>1105</v>
      </c>
      <c r="G1299" s="7">
        <v>6800</v>
      </c>
      <c r="H1299" s="7" t="s">
        <v>885</v>
      </c>
      <c r="I1299" s="7"/>
      <c r="J1299" s="7"/>
      <c r="K1299" s="7"/>
      <c r="L1299" s="7"/>
      <c r="M1299" s="7"/>
      <c r="N1299" s="57">
        <f t="shared" si="20"/>
        <v>0</v>
      </c>
      <c r="O1299" s="7"/>
      <c r="P1299" s="7"/>
      <c r="Q1299" s="7"/>
    </row>
    <row r="1300" spans="1:17" x14ac:dyDescent="0.2">
      <c r="A1300" s="7"/>
      <c r="B1300" s="2"/>
      <c r="C1300" s="2"/>
      <c r="D1300" s="2"/>
      <c r="E1300" s="7" t="s">
        <v>1106</v>
      </c>
      <c r="F1300" s="2" t="s">
        <v>1107</v>
      </c>
      <c r="G1300" s="7">
        <v>20000</v>
      </c>
      <c r="H1300" s="7" t="s">
        <v>885</v>
      </c>
      <c r="I1300" s="7"/>
      <c r="J1300" s="7"/>
      <c r="K1300" s="7"/>
      <c r="L1300" s="7"/>
      <c r="M1300" s="7"/>
      <c r="N1300" s="57">
        <f t="shared" si="20"/>
        <v>0</v>
      </c>
      <c r="O1300" s="7"/>
      <c r="P1300" s="7"/>
      <c r="Q1300" s="7"/>
    </row>
    <row r="1301" spans="1:17" x14ac:dyDescent="0.2">
      <c r="A1301" s="7"/>
      <c r="B1301" s="2"/>
      <c r="C1301" s="2"/>
      <c r="D1301" s="2"/>
      <c r="E1301" s="7" t="s">
        <v>1108</v>
      </c>
      <c r="F1301" s="2" t="s">
        <v>1109</v>
      </c>
      <c r="G1301" s="7">
        <v>7500</v>
      </c>
      <c r="H1301" s="7" t="s">
        <v>885</v>
      </c>
      <c r="I1301" s="7"/>
      <c r="J1301" s="7"/>
      <c r="K1301" s="7"/>
      <c r="L1301" s="7"/>
      <c r="M1301" s="7"/>
      <c r="N1301" s="57">
        <f t="shared" si="20"/>
        <v>0</v>
      </c>
      <c r="O1301" s="7"/>
      <c r="P1301" s="7"/>
      <c r="Q1301" s="7"/>
    </row>
    <row r="1302" spans="1:17" x14ac:dyDescent="0.2">
      <c r="A1302" s="7"/>
      <c r="B1302" s="2"/>
      <c r="C1302" s="2"/>
      <c r="D1302" s="2"/>
      <c r="E1302" s="7" t="s">
        <v>1110</v>
      </c>
      <c r="F1302" s="2" t="s">
        <v>1111</v>
      </c>
      <c r="G1302" s="7">
        <v>21500</v>
      </c>
      <c r="H1302" s="7" t="s">
        <v>885</v>
      </c>
      <c r="I1302" s="7"/>
      <c r="J1302" s="7"/>
      <c r="K1302" s="7"/>
      <c r="L1302" s="7"/>
      <c r="M1302" s="7"/>
      <c r="N1302" s="57">
        <f t="shared" si="20"/>
        <v>0</v>
      </c>
      <c r="O1302" s="7"/>
      <c r="P1302" s="7"/>
      <c r="Q1302" s="7"/>
    </row>
    <row r="1303" spans="1:17" x14ac:dyDescent="0.2">
      <c r="A1303" s="7"/>
      <c r="B1303" s="2"/>
      <c r="C1303" s="2"/>
      <c r="D1303" s="2"/>
      <c r="E1303" s="7" t="s">
        <v>1112</v>
      </c>
      <c r="F1303" s="2" t="s">
        <v>1113</v>
      </c>
      <c r="G1303" s="7">
        <v>12000</v>
      </c>
      <c r="H1303" s="7" t="s">
        <v>885</v>
      </c>
      <c r="I1303" s="7"/>
      <c r="J1303" s="7"/>
      <c r="K1303" s="7"/>
      <c r="L1303" s="7"/>
      <c r="M1303" s="7"/>
      <c r="N1303" s="57">
        <f t="shared" si="20"/>
        <v>0</v>
      </c>
      <c r="O1303" s="7"/>
      <c r="P1303" s="7"/>
      <c r="Q1303" s="7"/>
    </row>
    <row r="1304" spans="1:17" x14ac:dyDescent="0.2">
      <c r="A1304" s="7"/>
      <c r="B1304" s="2"/>
      <c r="C1304" s="2"/>
      <c r="D1304" s="2"/>
      <c r="E1304" s="7" t="s">
        <v>1114</v>
      </c>
      <c r="F1304" s="2" t="s">
        <v>1115</v>
      </c>
      <c r="G1304" s="7">
        <v>8700</v>
      </c>
      <c r="H1304" s="7" t="s">
        <v>885</v>
      </c>
      <c r="I1304" s="7"/>
      <c r="J1304" s="7"/>
      <c r="K1304" s="7"/>
      <c r="L1304" s="7"/>
      <c r="M1304" s="7"/>
      <c r="N1304" s="57">
        <f t="shared" si="20"/>
        <v>0</v>
      </c>
      <c r="O1304" s="7"/>
      <c r="P1304" s="7"/>
      <c r="Q1304" s="7"/>
    </row>
    <row r="1305" spans="1:17" x14ac:dyDescent="0.2">
      <c r="A1305" s="7"/>
      <c r="B1305" s="2"/>
      <c r="C1305" s="2"/>
      <c r="D1305" s="2"/>
      <c r="E1305" s="7" t="s">
        <v>1119</v>
      </c>
      <c r="F1305" s="2" t="s">
        <v>1120</v>
      </c>
      <c r="G1305" s="7">
        <v>1100</v>
      </c>
      <c r="H1305" s="7" t="s">
        <v>885</v>
      </c>
      <c r="I1305" s="7"/>
      <c r="J1305" s="7"/>
      <c r="K1305" s="7"/>
      <c r="L1305" s="7"/>
      <c r="M1305" s="7"/>
      <c r="N1305" s="57">
        <f t="shared" si="20"/>
        <v>0</v>
      </c>
      <c r="O1305" s="7"/>
      <c r="P1305" s="7"/>
      <c r="Q1305" s="7"/>
    </row>
    <row r="1306" spans="1:17" x14ac:dyDescent="0.2">
      <c r="A1306" s="7"/>
      <c r="B1306" s="2"/>
      <c r="C1306" s="2"/>
      <c r="D1306" s="2"/>
      <c r="E1306" s="7" t="s">
        <v>1121</v>
      </c>
      <c r="F1306" s="2" t="s">
        <v>1122</v>
      </c>
      <c r="G1306" s="7">
        <v>4900</v>
      </c>
      <c r="H1306" s="7" t="s">
        <v>885</v>
      </c>
      <c r="I1306" s="7"/>
      <c r="J1306" s="7"/>
      <c r="K1306" s="7"/>
      <c r="L1306" s="7"/>
      <c r="M1306" s="7"/>
      <c r="N1306" s="57">
        <f t="shared" si="20"/>
        <v>0</v>
      </c>
      <c r="O1306" s="7"/>
      <c r="P1306" s="7"/>
      <c r="Q1306" s="7"/>
    </row>
    <row r="1307" spans="1:17" x14ac:dyDescent="0.2">
      <c r="A1307" s="7"/>
      <c r="B1307" s="2"/>
      <c r="C1307" s="2"/>
      <c r="D1307" s="2"/>
      <c r="E1307" s="7" t="s">
        <v>1123</v>
      </c>
      <c r="F1307" s="2" t="s">
        <v>1124</v>
      </c>
      <c r="G1307" s="7">
        <v>13500</v>
      </c>
      <c r="H1307" s="7" t="s">
        <v>885</v>
      </c>
      <c r="I1307" s="7"/>
      <c r="J1307" s="7"/>
      <c r="K1307" s="7"/>
      <c r="L1307" s="7"/>
      <c r="M1307" s="7"/>
      <c r="N1307" s="57">
        <f t="shared" si="20"/>
        <v>0</v>
      </c>
      <c r="O1307" s="7"/>
      <c r="P1307" s="7"/>
      <c r="Q1307" s="7"/>
    </row>
    <row r="1308" spans="1:17" x14ac:dyDescent="0.2">
      <c r="A1308" s="7"/>
      <c r="B1308" s="2"/>
      <c r="C1308" s="2"/>
      <c r="D1308" s="2"/>
      <c r="E1308" s="7" t="s">
        <v>1125</v>
      </c>
      <c r="F1308" s="2" t="s">
        <v>1126</v>
      </c>
      <c r="G1308" s="7">
        <v>1200</v>
      </c>
      <c r="H1308" s="7" t="s">
        <v>885</v>
      </c>
      <c r="I1308" s="7"/>
      <c r="J1308" s="7"/>
      <c r="K1308" s="7"/>
      <c r="L1308" s="7"/>
      <c r="M1308" s="7"/>
      <c r="N1308" s="57">
        <f t="shared" si="20"/>
        <v>0</v>
      </c>
      <c r="O1308" s="7"/>
      <c r="P1308" s="7"/>
      <c r="Q1308" s="7"/>
    </row>
    <row r="1309" spans="1:17" x14ac:dyDescent="0.2">
      <c r="A1309" s="7"/>
      <c r="B1309" s="2"/>
      <c r="C1309" s="2"/>
      <c r="D1309" s="2"/>
      <c r="E1309" s="7" t="s">
        <v>1127</v>
      </c>
      <c r="F1309" s="2" t="s">
        <v>1128</v>
      </c>
      <c r="G1309" s="7">
        <v>3300</v>
      </c>
      <c r="H1309" s="7" t="s">
        <v>885</v>
      </c>
      <c r="I1309" s="7"/>
      <c r="J1309" s="7"/>
      <c r="K1309" s="7"/>
      <c r="L1309" s="7"/>
      <c r="M1309" s="7"/>
      <c r="N1309" s="57">
        <f t="shared" si="20"/>
        <v>0</v>
      </c>
      <c r="O1309" s="7"/>
      <c r="P1309" s="7"/>
      <c r="Q1309" s="7"/>
    </row>
    <row r="1310" spans="1:17" x14ac:dyDescent="0.2">
      <c r="A1310" s="7"/>
      <c r="B1310" s="2"/>
      <c r="C1310" s="2"/>
      <c r="D1310" s="2"/>
      <c r="E1310" s="7" t="s">
        <v>1129</v>
      </c>
      <c r="F1310" s="2" t="s">
        <v>1130</v>
      </c>
      <c r="G1310" s="7">
        <v>59800</v>
      </c>
      <c r="H1310" s="7" t="s">
        <v>885</v>
      </c>
      <c r="I1310" s="7"/>
      <c r="J1310" s="7"/>
      <c r="K1310" s="7"/>
      <c r="L1310" s="7"/>
      <c r="M1310" s="7"/>
      <c r="N1310" s="57">
        <f t="shared" si="20"/>
        <v>0</v>
      </c>
      <c r="O1310" s="7"/>
      <c r="P1310" s="7"/>
      <c r="Q1310" s="7"/>
    </row>
    <row r="1311" spans="1:17" ht="24" x14ac:dyDescent="0.2">
      <c r="A1311" s="7"/>
      <c r="B1311" s="2"/>
      <c r="C1311" s="2"/>
      <c r="D1311" s="2"/>
      <c r="E1311" s="7" t="s">
        <v>1876</v>
      </c>
      <c r="F1311" s="2" t="s">
        <v>1877</v>
      </c>
      <c r="G1311" s="7">
        <v>1000</v>
      </c>
      <c r="H1311" s="7" t="s">
        <v>885</v>
      </c>
      <c r="I1311" s="7"/>
      <c r="J1311" s="7"/>
      <c r="K1311" s="7"/>
      <c r="L1311" s="7"/>
      <c r="M1311" s="7"/>
      <c r="N1311" s="57">
        <f t="shared" si="20"/>
        <v>0</v>
      </c>
      <c r="O1311" s="7"/>
      <c r="P1311" s="7"/>
      <c r="Q1311" s="7"/>
    </row>
    <row r="1312" spans="1:17" ht="72" x14ac:dyDescent="0.2">
      <c r="A1312" s="7"/>
      <c r="B1312" s="2"/>
      <c r="C1312" s="2"/>
      <c r="D1312" s="2"/>
      <c r="E1312" s="7" t="s">
        <v>1131</v>
      </c>
      <c r="F1312" s="2" t="s">
        <v>671</v>
      </c>
      <c r="G1312" s="7">
        <v>254</v>
      </c>
      <c r="H1312" s="7" t="s">
        <v>885</v>
      </c>
      <c r="I1312" s="7"/>
      <c r="J1312" s="7"/>
      <c r="K1312" s="7"/>
      <c r="L1312" s="7"/>
      <c r="M1312" s="7"/>
      <c r="N1312" s="57">
        <f t="shared" si="20"/>
        <v>0</v>
      </c>
      <c r="O1312" s="7"/>
      <c r="P1312" s="7"/>
      <c r="Q1312" s="7"/>
    </row>
    <row r="1313" spans="1:17" ht="120" x14ac:dyDescent="0.2">
      <c r="A1313" s="7"/>
      <c r="B1313" s="2"/>
      <c r="C1313" s="2"/>
      <c r="D1313" s="2"/>
      <c r="E1313" s="7" t="s">
        <v>672</v>
      </c>
      <c r="F1313" s="2" t="s">
        <v>1868</v>
      </c>
      <c r="G1313" s="7">
        <v>100</v>
      </c>
      <c r="H1313" s="7" t="s">
        <v>885</v>
      </c>
      <c r="I1313" s="7"/>
      <c r="J1313" s="7"/>
      <c r="K1313" s="7"/>
      <c r="L1313" s="7"/>
      <c r="M1313" s="7"/>
      <c r="N1313" s="57">
        <f t="shared" si="20"/>
        <v>0</v>
      </c>
      <c r="O1313" s="7"/>
      <c r="P1313" s="7"/>
      <c r="Q1313" s="7"/>
    </row>
    <row r="1314" spans="1:17" ht="84" x14ac:dyDescent="0.2">
      <c r="A1314" s="7"/>
      <c r="B1314" s="2"/>
      <c r="C1314" s="2"/>
      <c r="D1314" s="2"/>
      <c r="E1314" s="7" t="s">
        <v>673</v>
      </c>
      <c r="F1314" s="2" t="s">
        <v>1869</v>
      </c>
      <c r="G1314" s="7">
        <v>1000</v>
      </c>
      <c r="H1314" s="7" t="s">
        <v>885</v>
      </c>
      <c r="I1314" s="7"/>
      <c r="J1314" s="7"/>
      <c r="K1314" s="7"/>
      <c r="L1314" s="7"/>
      <c r="M1314" s="7"/>
      <c r="N1314" s="57">
        <f t="shared" si="20"/>
        <v>0</v>
      </c>
      <c r="O1314" s="7"/>
      <c r="P1314" s="7"/>
      <c r="Q1314" s="7"/>
    </row>
    <row r="1315" spans="1:17" ht="24" x14ac:dyDescent="0.2">
      <c r="A1315" s="7"/>
      <c r="B1315" s="2"/>
      <c r="C1315" s="2"/>
      <c r="D1315" s="2"/>
      <c r="E1315" s="7" t="s">
        <v>674</v>
      </c>
      <c r="F1315" s="2" t="s">
        <v>1866</v>
      </c>
      <c r="G1315" s="7">
        <v>660</v>
      </c>
      <c r="H1315" s="7" t="s">
        <v>885</v>
      </c>
      <c r="I1315" s="7"/>
      <c r="J1315" s="7"/>
      <c r="K1315" s="7"/>
      <c r="L1315" s="7"/>
      <c r="M1315" s="7"/>
      <c r="N1315" s="57">
        <f t="shared" si="20"/>
        <v>0</v>
      </c>
      <c r="O1315" s="7"/>
      <c r="P1315" s="7"/>
      <c r="Q1315" s="7"/>
    </row>
    <row r="1316" spans="1:17" x14ac:dyDescent="0.2">
      <c r="A1316" s="7"/>
      <c r="B1316" s="2"/>
      <c r="C1316" s="2"/>
      <c r="D1316" s="2"/>
      <c r="E1316" s="7" t="s">
        <v>820</v>
      </c>
      <c r="F1316" s="2" t="s">
        <v>1493</v>
      </c>
      <c r="G1316" s="7">
        <v>300</v>
      </c>
      <c r="H1316" s="7" t="s">
        <v>885</v>
      </c>
      <c r="I1316" s="7"/>
      <c r="J1316" s="7"/>
      <c r="K1316" s="7"/>
      <c r="L1316" s="7"/>
      <c r="M1316" s="7"/>
      <c r="N1316" s="57">
        <f t="shared" si="20"/>
        <v>0</v>
      </c>
      <c r="O1316" s="7"/>
      <c r="P1316" s="7"/>
      <c r="Q1316" s="7"/>
    </row>
    <row r="1317" spans="1:17" ht="48" x14ac:dyDescent="0.2">
      <c r="A1317" s="7"/>
      <c r="B1317" s="2"/>
      <c r="C1317" s="2"/>
      <c r="D1317" s="2"/>
      <c r="E1317" s="7" t="s">
        <v>821</v>
      </c>
      <c r="F1317" s="2" t="s">
        <v>18</v>
      </c>
      <c r="G1317" s="7">
        <v>2</v>
      </c>
      <c r="H1317" s="7" t="s">
        <v>885</v>
      </c>
      <c r="I1317" s="7"/>
      <c r="J1317" s="7"/>
      <c r="K1317" s="7"/>
      <c r="L1317" s="7"/>
      <c r="M1317" s="7"/>
      <c r="N1317" s="57">
        <f t="shared" si="20"/>
        <v>0</v>
      </c>
      <c r="O1317" s="7"/>
      <c r="P1317" s="7"/>
      <c r="Q1317" s="7"/>
    </row>
    <row r="1318" spans="1:17" ht="60" x14ac:dyDescent="0.2">
      <c r="A1318" s="58"/>
      <c r="B1318" s="58"/>
      <c r="C1318" s="58"/>
      <c r="D1318" s="58"/>
      <c r="E1318" s="7" t="s">
        <v>2603</v>
      </c>
      <c r="F1318" s="82" t="s">
        <v>2828</v>
      </c>
      <c r="G1318" s="58">
        <v>100</v>
      </c>
      <c r="H1318" s="58" t="s">
        <v>885</v>
      </c>
      <c r="I1318" s="83"/>
      <c r="J1318" s="59"/>
      <c r="K1318" s="7"/>
      <c r="L1318" s="7"/>
      <c r="M1318" s="7"/>
      <c r="N1318" s="57">
        <f>G1318*K1318</f>
        <v>0</v>
      </c>
      <c r="O1318" s="7"/>
      <c r="P1318" s="7"/>
      <c r="Q1318" s="7"/>
    </row>
    <row r="1319" spans="1:17" ht="60" x14ac:dyDescent="0.2">
      <c r="A1319" s="58"/>
      <c r="B1319" s="58"/>
      <c r="C1319" s="58"/>
      <c r="D1319" s="58"/>
      <c r="E1319" s="7" t="s">
        <v>2826</v>
      </c>
      <c r="F1319" s="82" t="s">
        <v>2827</v>
      </c>
      <c r="G1319" s="58">
        <v>100</v>
      </c>
      <c r="H1319" s="58" t="s">
        <v>885</v>
      </c>
      <c r="I1319" s="83"/>
      <c r="J1319" s="59"/>
      <c r="K1319" s="7"/>
      <c r="L1319" s="7"/>
      <c r="M1319" s="7"/>
      <c r="N1319" s="57">
        <f>G1319*K1319</f>
        <v>0</v>
      </c>
      <c r="O1319" s="7"/>
      <c r="P1319" s="7"/>
      <c r="Q1319" s="7"/>
    </row>
    <row r="1320" spans="1:17" ht="144" x14ac:dyDescent="0.2">
      <c r="A1320" s="7"/>
      <c r="B1320" s="2" t="s">
        <v>645</v>
      </c>
      <c r="C1320" s="2" t="s">
        <v>646</v>
      </c>
      <c r="D1320" s="2" t="s">
        <v>362</v>
      </c>
      <c r="E1320" s="7" t="s">
        <v>1658</v>
      </c>
      <c r="F1320" s="2" t="s">
        <v>1659</v>
      </c>
      <c r="G1320" s="7">
        <v>500</v>
      </c>
      <c r="H1320" s="7" t="s">
        <v>885</v>
      </c>
      <c r="I1320" s="7"/>
      <c r="J1320" s="7"/>
      <c r="K1320" s="7"/>
      <c r="L1320" s="7"/>
      <c r="M1320" s="7"/>
      <c r="N1320" s="57">
        <f t="shared" si="20"/>
        <v>0</v>
      </c>
      <c r="O1320" s="7"/>
      <c r="P1320" s="7"/>
      <c r="Q1320" s="7"/>
    </row>
    <row r="1321" spans="1:17" ht="24" x14ac:dyDescent="0.2">
      <c r="A1321" s="7"/>
      <c r="B1321" s="2"/>
      <c r="C1321" s="2"/>
      <c r="D1321" s="2"/>
      <c r="E1321" s="7" t="s">
        <v>647</v>
      </c>
      <c r="F1321" s="2" t="s">
        <v>2835</v>
      </c>
      <c r="G1321" s="7">
        <v>2040</v>
      </c>
      <c r="H1321" s="7" t="s">
        <v>1483</v>
      </c>
      <c r="I1321" s="7"/>
      <c r="J1321" s="7"/>
      <c r="K1321" s="7"/>
      <c r="L1321" s="7"/>
      <c r="M1321" s="7"/>
      <c r="N1321" s="57">
        <f t="shared" si="20"/>
        <v>0</v>
      </c>
      <c r="O1321" s="7"/>
      <c r="P1321" s="7"/>
      <c r="Q1321" s="7"/>
    </row>
    <row r="1322" spans="1:17" ht="36" x14ac:dyDescent="0.2">
      <c r="A1322" s="7"/>
      <c r="B1322" s="2"/>
      <c r="C1322" s="2"/>
      <c r="D1322" s="2"/>
      <c r="E1322" s="7" t="s">
        <v>648</v>
      </c>
      <c r="F1322" s="2" t="s">
        <v>649</v>
      </c>
      <c r="G1322" s="7">
        <v>1200</v>
      </c>
      <c r="H1322" s="7" t="s">
        <v>1483</v>
      </c>
      <c r="I1322" s="7"/>
      <c r="J1322" s="7"/>
      <c r="K1322" s="7"/>
      <c r="L1322" s="7"/>
      <c r="M1322" s="7"/>
      <c r="N1322" s="57">
        <f t="shared" si="20"/>
        <v>0</v>
      </c>
      <c r="O1322" s="7"/>
      <c r="P1322" s="7"/>
      <c r="Q1322" s="7"/>
    </row>
    <row r="1323" spans="1:17" ht="36" x14ac:dyDescent="0.2">
      <c r="A1323" s="7"/>
      <c r="B1323" s="2"/>
      <c r="C1323" s="2"/>
      <c r="D1323" s="2"/>
      <c r="E1323" s="7" t="s">
        <v>1660</v>
      </c>
      <c r="F1323" s="2" t="s">
        <v>1662</v>
      </c>
      <c r="G1323" s="7">
        <v>500</v>
      </c>
      <c r="H1323" s="7" t="s">
        <v>885</v>
      </c>
      <c r="I1323" s="7"/>
      <c r="J1323" s="7"/>
      <c r="K1323" s="7"/>
      <c r="L1323" s="7"/>
      <c r="M1323" s="7"/>
      <c r="N1323" s="57">
        <f t="shared" si="20"/>
        <v>0</v>
      </c>
      <c r="O1323" s="7"/>
      <c r="P1323" s="7"/>
      <c r="Q1323" s="7"/>
    </row>
    <row r="1324" spans="1:17" ht="60" x14ac:dyDescent="0.2">
      <c r="A1324" s="7"/>
      <c r="B1324" s="2"/>
      <c r="C1324" s="2" t="s">
        <v>650</v>
      </c>
      <c r="D1324" s="2" t="s">
        <v>651</v>
      </c>
      <c r="E1324" s="7" t="s">
        <v>652</v>
      </c>
      <c r="F1324" s="2" t="s">
        <v>653</v>
      </c>
      <c r="G1324" s="7">
        <v>20</v>
      </c>
      <c r="H1324" s="7" t="s">
        <v>885</v>
      </c>
      <c r="I1324" s="7"/>
      <c r="J1324" s="7"/>
      <c r="K1324" s="7"/>
      <c r="L1324" s="7"/>
      <c r="M1324" s="7"/>
      <c r="N1324" s="57">
        <f t="shared" si="20"/>
        <v>0</v>
      </c>
      <c r="O1324" s="7"/>
      <c r="P1324" s="7"/>
      <c r="Q1324" s="7"/>
    </row>
    <row r="1325" spans="1:17" ht="48" x14ac:dyDescent="0.2">
      <c r="A1325" s="7"/>
      <c r="B1325" s="2"/>
      <c r="C1325" s="2"/>
      <c r="D1325" s="2"/>
      <c r="E1325" s="7" t="s">
        <v>654</v>
      </c>
      <c r="F1325" s="2" t="s">
        <v>655</v>
      </c>
      <c r="G1325" s="7">
        <v>1500</v>
      </c>
      <c r="H1325" s="7" t="s">
        <v>885</v>
      </c>
      <c r="I1325" s="7"/>
      <c r="J1325" s="7"/>
      <c r="K1325" s="7"/>
      <c r="L1325" s="7"/>
      <c r="M1325" s="7"/>
      <c r="N1325" s="57">
        <f t="shared" si="20"/>
        <v>0</v>
      </c>
      <c r="O1325" s="7"/>
      <c r="P1325" s="7"/>
      <c r="Q1325" s="7"/>
    </row>
    <row r="1326" spans="1:17" ht="48" x14ac:dyDescent="0.2">
      <c r="A1326" s="7"/>
      <c r="B1326" s="2"/>
      <c r="C1326" s="2"/>
      <c r="D1326" s="2"/>
      <c r="E1326" s="7" t="s">
        <v>1664</v>
      </c>
      <c r="F1326" s="2" t="s">
        <v>1663</v>
      </c>
      <c r="G1326" s="7">
        <v>20</v>
      </c>
      <c r="H1326" s="7" t="s">
        <v>885</v>
      </c>
      <c r="I1326" s="7"/>
      <c r="J1326" s="7"/>
      <c r="K1326" s="7"/>
      <c r="L1326" s="7"/>
      <c r="M1326" s="7"/>
      <c r="N1326" s="57">
        <f t="shared" si="20"/>
        <v>0</v>
      </c>
      <c r="O1326" s="7"/>
      <c r="P1326" s="7"/>
      <c r="Q1326" s="7"/>
    </row>
    <row r="1327" spans="1:17" ht="36" x14ac:dyDescent="0.2">
      <c r="A1327" s="7"/>
      <c r="B1327" s="2"/>
      <c r="C1327" s="2" t="s">
        <v>656</v>
      </c>
      <c r="D1327" s="2" t="s">
        <v>657</v>
      </c>
      <c r="E1327" s="7" t="s">
        <v>658</v>
      </c>
      <c r="F1327" s="2" t="s">
        <v>659</v>
      </c>
      <c r="G1327" s="7">
        <v>200</v>
      </c>
      <c r="H1327" s="7" t="s">
        <v>1483</v>
      </c>
      <c r="I1327" s="7"/>
      <c r="J1327" s="7"/>
      <c r="K1327" s="7"/>
      <c r="L1327" s="7"/>
      <c r="M1327" s="7"/>
      <c r="N1327" s="57">
        <f t="shared" si="20"/>
        <v>0</v>
      </c>
      <c r="O1327" s="7"/>
      <c r="P1327" s="7"/>
      <c r="Q1327" s="7"/>
    </row>
    <row r="1328" spans="1:17" ht="132" x14ac:dyDescent="0.2">
      <c r="A1328" s="7"/>
      <c r="B1328" s="2"/>
      <c r="C1328" s="2" t="s">
        <v>660</v>
      </c>
      <c r="D1328" s="2" t="s">
        <v>363</v>
      </c>
      <c r="E1328" s="36" t="s">
        <v>1665</v>
      </c>
      <c r="F1328" s="17" t="s">
        <v>1666</v>
      </c>
      <c r="G1328" s="36">
        <v>600</v>
      </c>
      <c r="H1328" s="7" t="s">
        <v>167</v>
      </c>
      <c r="I1328" s="7"/>
      <c r="J1328" s="7"/>
      <c r="K1328" s="7"/>
      <c r="L1328" s="7"/>
      <c r="M1328" s="7"/>
      <c r="N1328" s="57">
        <f t="shared" si="20"/>
        <v>0</v>
      </c>
      <c r="O1328" s="7"/>
      <c r="P1328" s="7"/>
      <c r="Q1328" s="7"/>
    </row>
    <row r="1329" spans="1:17" s="34" customFormat="1" ht="36" x14ac:dyDescent="0.2">
      <c r="A1329" s="36"/>
      <c r="B1329" s="17"/>
      <c r="C1329" s="17"/>
      <c r="D1329" s="17"/>
      <c r="E1329" s="36" t="s">
        <v>661</v>
      </c>
      <c r="F1329" s="17" t="s">
        <v>2203</v>
      </c>
      <c r="G1329" s="36">
        <v>4000</v>
      </c>
      <c r="H1329" s="36" t="s">
        <v>885</v>
      </c>
      <c r="I1329" s="17"/>
      <c r="J1329" s="36"/>
      <c r="K1329" s="36"/>
      <c r="L1329" s="36"/>
      <c r="M1329" s="36"/>
      <c r="N1329" s="57">
        <f t="shared" si="20"/>
        <v>0</v>
      </c>
      <c r="O1329" s="36"/>
      <c r="P1329" s="36"/>
      <c r="Q1329" s="36"/>
    </row>
    <row r="1330" spans="1:17" ht="36" x14ac:dyDescent="0.2">
      <c r="A1330" s="7"/>
      <c r="B1330" s="2"/>
      <c r="C1330" s="2"/>
      <c r="D1330" s="2"/>
      <c r="E1330" s="7" t="s">
        <v>662</v>
      </c>
      <c r="F1330" s="17" t="s">
        <v>1667</v>
      </c>
      <c r="G1330" s="7">
        <v>2000</v>
      </c>
      <c r="H1330" s="7" t="s">
        <v>885</v>
      </c>
      <c r="I1330" s="7"/>
      <c r="J1330" s="7"/>
      <c r="K1330" s="7"/>
      <c r="L1330" s="7"/>
      <c r="M1330" s="7"/>
      <c r="N1330" s="57">
        <f t="shared" si="20"/>
        <v>0</v>
      </c>
      <c r="O1330" s="7"/>
      <c r="P1330" s="7"/>
      <c r="Q1330" s="7"/>
    </row>
    <row r="1331" spans="1:17" ht="180" x14ac:dyDescent="0.2">
      <c r="A1331" s="7"/>
      <c r="B1331" s="2"/>
      <c r="C1331" s="2"/>
      <c r="D1331" s="2"/>
      <c r="E1331" s="7" t="s">
        <v>341</v>
      </c>
      <c r="F1331" s="17" t="s">
        <v>1668</v>
      </c>
      <c r="G1331" s="7">
        <v>4000</v>
      </c>
      <c r="H1331" s="7" t="s">
        <v>885</v>
      </c>
      <c r="I1331" s="7"/>
      <c r="J1331" s="7"/>
      <c r="K1331" s="7"/>
      <c r="L1331" s="7"/>
      <c r="M1331" s="7"/>
      <c r="N1331" s="57">
        <f t="shared" si="20"/>
        <v>0</v>
      </c>
      <c r="O1331" s="7"/>
      <c r="P1331" s="7"/>
      <c r="Q1331" s="7"/>
    </row>
    <row r="1332" spans="1:17" ht="156" x14ac:dyDescent="0.2">
      <c r="A1332" s="7"/>
      <c r="B1332" s="2"/>
      <c r="C1332" s="2" t="s">
        <v>749</v>
      </c>
      <c r="D1332" s="2" t="s">
        <v>364</v>
      </c>
      <c r="E1332" s="7" t="s">
        <v>663</v>
      </c>
      <c r="F1332" s="17" t="s">
        <v>1669</v>
      </c>
      <c r="G1332" s="7">
        <v>50</v>
      </c>
      <c r="H1332" s="7" t="s">
        <v>885</v>
      </c>
      <c r="I1332" s="7"/>
      <c r="J1332" s="7"/>
      <c r="K1332" s="7"/>
      <c r="L1332" s="7"/>
      <c r="M1332" s="7"/>
      <c r="N1332" s="57">
        <f t="shared" si="20"/>
        <v>0</v>
      </c>
      <c r="O1332" s="7"/>
      <c r="P1332" s="7"/>
      <c r="Q1332" s="7"/>
    </row>
    <row r="1333" spans="1:17" ht="72" x14ac:dyDescent="0.2">
      <c r="A1333" s="7"/>
      <c r="B1333" s="2"/>
      <c r="C1333" s="2"/>
      <c r="D1333" s="2"/>
      <c r="E1333" s="7" t="s">
        <v>664</v>
      </c>
      <c r="F1333" s="17" t="s">
        <v>2814</v>
      </c>
      <c r="G1333" s="7">
        <v>2400</v>
      </c>
      <c r="H1333" s="7" t="s">
        <v>885</v>
      </c>
      <c r="I1333" s="7"/>
      <c r="J1333" s="7"/>
      <c r="K1333" s="7"/>
      <c r="L1333" s="7"/>
      <c r="M1333" s="7"/>
      <c r="N1333" s="57">
        <f t="shared" si="20"/>
        <v>0</v>
      </c>
      <c r="O1333" s="7"/>
      <c r="P1333" s="7"/>
      <c r="Q1333" s="7"/>
    </row>
    <row r="1334" spans="1:17" ht="72" x14ac:dyDescent="0.2">
      <c r="A1334" s="7"/>
      <c r="B1334" s="2"/>
      <c r="C1334" s="2"/>
      <c r="D1334" s="2"/>
      <c r="E1334" s="7" t="s">
        <v>665</v>
      </c>
      <c r="F1334" s="17" t="s">
        <v>2815</v>
      </c>
      <c r="G1334" s="7">
        <v>2400</v>
      </c>
      <c r="H1334" s="7" t="s">
        <v>885</v>
      </c>
      <c r="I1334" s="7"/>
      <c r="J1334" s="7"/>
      <c r="K1334" s="7"/>
      <c r="L1334" s="7"/>
      <c r="M1334" s="7"/>
      <c r="N1334" s="57">
        <f t="shared" si="20"/>
        <v>0</v>
      </c>
      <c r="O1334" s="7"/>
      <c r="P1334" s="7"/>
      <c r="Q1334" s="7"/>
    </row>
    <row r="1335" spans="1:17" ht="84" x14ac:dyDescent="0.2">
      <c r="A1335" s="7"/>
      <c r="B1335" s="2"/>
      <c r="C1335" s="2"/>
      <c r="D1335" s="2"/>
      <c r="E1335" s="7" t="s">
        <v>666</v>
      </c>
      <c r="F1335" s="17" t="s">
        <v>2816</v>
      </c>
      <c r="G1335" s="7">
        <v>300</v>
      </c>
      <c r="H1335" s="7" t="s">
        <v>885</v>
      </c>
      <c r="I1335" s="7"/>
      <c r="J1335" s="7"/>
      <c r="K1335" s="7"/>
      <c r="L1335" s="7"/>
      <c r="M1335" s="7"/>
      <c r="N1335" s="57">
        <f t="shared" si="20"/>
        <v>0</v>
      </c>
      <c r="O1335" s="7"/>
      <c r="P1335" s="7"/>
      <c r="Q1335" s="7"/>
    </row>
    <row r="1336" spans="1:17" ht="72" x14ac:dyDescent="0.2">
      <c r="A1336" s="7"/>
      <c r="B1336" s="2"/>
      <c r="C1336" s="2"/>
      <c r="D1336" s="2"/>
      <c r="E1336" s="7" t="s">
        <v>667</v>
      </c>
      <c r="F1336" s="17" t="s">
        <v>2817</v>
      </c>
      <c r="G1336" s="7">
        <v>300</v>
      </c>
      <c r="H1336" s="7" t="s">
        <v>885</v>
      </c>
      <c r="I1336" s="7"/>
      <c r="J1336" s="7"/>
      <c r="K1336" s="7"/>
      <c r="L1336" s="7"/>
      <c r="M1336" s="7"/>
      <c r="N1336" s="57">
        <f t="shared" si="20"/>
        <v>0</v>
      </c>
      <c r="O1336" s="7"/>
      <c r="P1336" s="7"/>
      <c r="Q1336" s="7"/>
    </row>
    <row r="1337" spans="1:17" ht="72" x14ac:dyDescent="0.2">
      <c r="A1337" s="7"/>
      <c r="B1337" s="2"/>
      <c r="C1337" s="2"/>
      <c r="D1337" s="2"/>
      <c r="E1337" s="7" t="s">
        <v>668</v>
      </c>
      <c r="F1337" s="17" t="s">
        <v>2818</v>
      </c>
      <c r="G1337" s="7">
        <v>500</v>
      </c>
      <c r="H1337" s="7" t="s">
        <v>885</v>
      </c>
      <c r="I1337" s="7"/>
      <c r="J1337" s="7"/>
      <c r="K1337" s="7"/>
      <c r="L1337" s="7"/>
      <c r="M1337" s="7"/>
      <c r="N1337" s="57">
        <f t="shared" si="20"/>
        <v>0</v>
      </c>
      <c r="O1337" s="7"/>
      <c r="P1337" s="7"/>
      <c r="Q1337" s="7"/>
    </row>
    <row r="1338" spans="1:17" ht="72" x14ac:dyDescent="0.2">
      <c r="A1338" s="7"/>
      <c r="B1338" s="2"/>
      <c r="C1338" s="2"/>
      <c r="D1338" s="2"/>
      <c r="E1338" s="7" t="s">
        <v>669</v>
      </c>
      <c r="F1338" s="17" t="s">
        <v>2819</v>
      </c>
      <c r="G1338" s="7">
        <v>2000</v>
      </c>
      <c r="H1338" s="7" t="s">
        <v>885</v>
      </c>
      <c r="I1338" s="7"/>
      <c r="J1338" s="7"/>
      <c r="K1338" s="7"/>
      <c r="L1338" s="7"/>
      <c r="M1338" s="7"/>
      <c r="N1338" s="57">
        <f t="shared" si="20"/>
        <v>0</v>
      </c>
      <c r="O1338" s="7"/>
      <c r="P1338" s="7"/>
      <c r="Q1338" s="7"/>
    </row>
    <row r="1339" spans="1:17" ht="108" x14ac:dyDescent="0.2">
      <c r="A1339" s="7"/>
      <c r="B1339" s="2"/>
      <c r="C1339" s="2" t="s">
        <v>670</v>
      </c>
      <c r="D1339" s="2" t="s">
        <v>732</v>
      </c>
      <c r="E1339" s="7" t="s">
        <v>1670</v>
      </c>
      <c r="F1339" s="44" t="s">
        <v>1673</v>
      </c>
      <c r="G1339" s="7">
        <v>1000</v>
      </c>
      <c r="H1339" s="7" t="s">
        <v>885</v>
      </c>
      <c r="I1339" s="7"/>
      <c r="J1339" s="7"/>
      <c r="K1339" s="7"/>
      <c r="L1339" s="7"/>
      <c r="M1339" s="7"/>
      <c r="N1339" s="57">
        <f t="shared" si="20"/>
        <v>0</v>
      </c>
      <c r="O1339" s="7"/>
      <c r="P1339" s="7"/>
      <c r="Q1339" s="7"/>
    </row>
    <row r="1340" spans="1:17" ht="24" x14ac:dyDescent="0.2">
      <c r="A1340" s="7"/>
      <c r="B1340" s="2"/>
      <c r="C1340" s="2"/>
      <c r="D1340" s="2"/>
      <c r="E1340" s="7" t="s">
        <v>733</v>
      </c>
      <c r="F1340" s="60" t="s">
        <v>1412</v>
      </c>
      <c r="G1340" s="7">
        <v>500</v>
      </c>
      <c r="H1340" s="7" t="s">
        <v>885</v>
      </c>
      <c r="I1340" s="7"/>
      <c r="J1340" s="7"/>
      <c r="K1340" s="7"/>
      <c r="L1340" s="7"/>
      <c r="M1340" s="7"/>
      <c r="N1340" s="57">
        <f t="shared" si="20"/>
        <v>0</v>
      </c>
      <c r="O1340" s="7"/>
      <c r="P1340" s="7"/>
      <c r="Q1340" s="7"/>
    </row>
    <row r="1341" spans="1:17" x14ac:dyDescent="0.2">
      <c r="A1341" s="7"/>
      <c r="B1341" s="2"/>
      <c r="C1341" s="2"/>
      <c r="D1341" s="2"/>
      <c r="E1341" s="7" t="s">
        <v>1671</v>
      </c>
      <c r="F1341" s="44" t="s">
        <v>1674</v>
      </c>
      <c r="G1341" s="7">
        <v>10</v>
      </c>
      <c r="H1341" s="7" t="s">
        <v>885</v>
      </c>
      <c r="I1341" s="7"/>
      <c r="J1341" s="7"/>
      <c r="K1341" s="7"/>
      <c r="L1341" s="7"/>
      <c r="M1341" s="7"/>
      <c r="N1341" s="57">
        <f t="shared" ref="N1341:N1355" si="21">G1341*K1341</f>
        <v>0</v>
      </c>
      <c r="O1341" s="7"/>
      <c r="P1341" s="7"/>
      <c r="Q1341" s="7"/>
    </row>
    <row r="1342" spans="1:17" ht="24" x14ac:dyDescent="0.2">
      <c r="A1342" s="7"/>
      <c r="B1342" s="2"/>
      <c r="C1342" s="2"/>
      <c r="D1342" s="2"/>
      <c r="E1342" s="7" t="s">
        <v>734</v>
      </c>
      <c r="F1342" s="60" t="s">
        <v>735</v>
      </c>
      <c r="G1342" s="7">
        <v>2400</v>
      </c>
      <c r="H1342" s="7" t="s">
        <v>885</v>
      </c>
      <c r="I1342" s="7"/>
      <c r="J1342" s="7"/>
      <c r="K1342" s="7"/>
      <c r="L1342" s="7"/>
      <c r="M1342" s="7"/>
      <c r="N1342" s="57">
        <f t="shared" si="21"/>
        <v>0</v>
      </c>
      <c r="O1342" s="7"/>
      <c r="P1342" s="7"/>
      <c r="Q1342" s="7"/>
    </row>
    <row r="1343" spans="1:17" ht="24" x14ac:dyDescent="0.2">
      <c r="A1343" s="7"/>
      <c r="B1343" s="2"/>
      <c r="C1343" s="2"/>
      <c r="D1343" s="2"/>
      <c r="E1343" s="7" t="s">
        <v>736</v>
      </c>
      <c r="F1343" s="60" t="s">
        <v>737</v>
      </c>
      <c r="G1343" s="7">
        <v>2600</v>
      </c>
      <c r="H1343" s="7" t="s">
        <v>885</v>
      </c>
      <c r="I1343" s="7"/>
      <c r="J1343" s="7"/>
      <c r="K1343" s="7"/>
      <c r="L1343" s="7"/>
      <c r="M1343" s="7"/>
      <c r="N1343" s="57">
        <f t="shared" si="21"/>
        <v>0</v>
      </c>
      <c r="O1343" s="7"/>
      <c r="P1343" s="7"/>
      <c r="Q1343" s="7"/>
    </row>
    <row r="1344" spans="1:17" ht="48" x14ac:dyDescent="0.2">
      <c r="A1344" s="7"/>
      <c r="B1344" s="2"/>
      <c r="C1344" s="2"/>
      <c r="D1344" s="2"/>
      <c r="E1344" s="7" t="s">
        <v>1672</v>
      </c>
      <c r="F1344" s="44" t="s">
        <v>1675</v>
      </c>
      <c r="G1344" s="7">
        <v>50</v>
      </c>
      <c r="H1344" s="7" t="s">
        <v>885</v>
      </c>
      <c r="I1344" s="7"/>
      <c r="J1344" s="7"/>
      <c r="K1344" s="7"/>
      <c r="L1344" s="7"/>
      <c r="M1344" s="7"/>
      <c r="N1344" s="57">
        <f t="shared" si="21"/>
        <v>0</v>
      </c>
      <c r="O1344" s="7"/>
      <c r="P1344" s="7"/>
      <c r="Q1344" s="7"/>
    </row>
    <row r="1345" spans="1:17" ht="36" x14ac:dyDescent="0.2">
      <c r="A1345" s="7"/>
      <c r="B1345" s="2"/>
      <c r="C1345" s="2"/>
      <c r="D1345" s="2"/>
      <c r="E1345" s="7" t="s">
        <v>1676</v>
      </c>
      <c r="F1345" s="44" t="s">
        <v>1679</v>
      </c>
      <c r="G1345" s="7">
        <v>2000</v>
      </c>
      <c r="H1345" s="7" t="s">
        <v>885</v>
      </c>
      <c r="I1345" s="7"/>
      <c r="J1345" s="7"/>
      <c r="K1345" s="7"/>
      <c r="L1345" s="7"/>
      <c r="M1345" s="7"/>
      <c r="N1345" s="57">
        <f t="shared" si="21"/>
        <v>0</v>
      </c>
      <c r="O1345" s="7"/>
      <c r="P1345" s="7"/>
      <c r="Q1345" s="7"/>
    </row>
    <row r="1346" spans="1:17" ht="36" x14ac:dyDescent="0.2">
      <c r="A1346" s="7"/>
      <c r="B1346" s="2"/>
      <c r="C1346" s="2"/>
      <c r="D1346" s="2"/>
      <c r="E1346" s="7" t="s">
        <v>1677</v>
      </c>
      <c r="F1346" s="44" t="s">
        <v>1680</v>
      </c>
      <c r="G1346" s="7">
        <v>300</v>
      </c>
      <c r="H1346" s="7" t="s">
        <v>885</v>
      </c>
      <c r="I1346" s="7"/>
      <c r="J1346" s="7"/>
      <c r="K1346" s="7"/>
      <c r="L1346" s="7"/>
      <c r="M1346" s="7"/>
      <c r="N1346" s="57">
        <f t="shared" si="21"/>
        <v>0</v>
      </c>
      <c r="O1346" s="7"/>
      <c r="P1346" s="7"/>
      <c r="Q1346" s="7"/>
    </row>
    <row r="1347" spans="1:17" ht="24" x14ac:dyDescent="0.2">
      <c r="A1347" s="7"/>
      <c r="B1347" s="2"/>
      <c r="C1347" s="2"/>
      <c r="D1347" s="2"/>
      <c r="E1347" s="7" t="s">
        <v>1678</v>
      </c>
      <c r="F1347" s="44" t="s">
        <v>1681</v>
      </c>
      <c r="G1347" s="7">
        <v>2000</v>
      </c>
      <c r="H1347" s="7" t="s">
        <v>885</v>
      </c>
      <c r="I1347" s="7"/>
      <c r="J1347" s="7"/>
      <c r="K1347" s="7"/>
      <c r="L1347" s="7"/>
      <c r="M1347" s="7"/>
      <c r="N1347" s="57">
        <f t="shared" si="21"/>
        <v>0</v>
      </c>
      <c r="O1347" s="7"/>
      <c r="P1347" s="7"/>
      <c r="Q1347" s="7"/>
    </row>
    <row r="1348" spans="1:17" ht="192" x14ac:dyDescent="0.2">
      <c r="A1348" s="7"/>
      <c r="B1348" s="2"/>
      <c r="C1348" s="2" t="s">
        <v>738</v>
      </c>
      <c r="D1348" s="2" t="s">
        <v>365</v>
      </c>
      <c r="E1348" s="7" t="s">
        <v>739</v>
      </c>
      <c r="F1348" s="2" t="s">
        <v>1565</v>
      </c>
      <c r="G1348" s="7">
        <v>100</v>
      </c>
      <c r="H1348" s="7" t="s">
        <v>885</v>
      </c>
      <c r="I1348" s="7"/>
      <c r="J1348" s="7"/>
      <c r="K1348" s="7"/>
      <c r="L1348" s="7"/>
      <c r="M1348" s="7"/>
      <c r="N1348" s="57">
        <f t="shared" si="21"/>
        <v>0</v>
      </c>
      <c r="O1348" s="7"/>
      <c r="P1348" s="7"/>
      <c r="Q1348" s="7"/>
    </row>
    <row r="1349" spans="1:17" ht="240" x14ac:dyDescent="0.2">
      <c r="A1349" s="7"/>
      <c r="B1349" s="2"/>
      <c r="C1349" s="2" t="s">
        <v>740</v>
      </c>
      <c r="D1349" s="2" t="s">
        <v>366</v>
      </c>
      <c r="E1349" s="7" t="s">
        <v>741</v>
      </c>
      <c r="F1349" s="2" t="s">
        <v>1566</v>
      </c>
      <c r="G1349" s="7">
        <v>3200</v>
      </c>
      <c r="H1349" s="7" t="s">
        <v>885</v>
      </c>
      <c r="I1349" s="7"/>
      <c r="J1349" s="7"/>
      <c r="K1349" s="7"/>
      <c r="L1349" s="7"/>
      <c r="M1349" s="7"/>
      <c r="N1349" s="57">
        <f t="shared" si="21"/>
        <v>0</v>
      </c>
      <c r="O1349" s="7"/>
      <c r="P1349" s="7"/>
      <c r="Q1349" s="7"/>
    </row>
    <row r="1350" spans="1:17" ht="180" x14ac:dyDescent="0.2">
      <c r="A1350" s="7"/>
      <c r="B1350" s="2"/>
      <c r="C1350" s="2" t="s">
        <v>742</v>
      </c>
      <c r="D1350" s="2" t="s">
        <v>367</v>
      </c>
      <c r="E1350" s="7" t="s">
        <v>743</v>
      </c>
      <c r="F1350" s="17" t="s">
        <v>1682</v>
      </c>
      <c r="G1350" s="7">
        <v>20</v>
      </c>
      <c r="H1350" s="7" t="s">
        <v>885</v>
      </c>
      <c r="I1350" s="7"/>
      <c r="J1350" s="7"/>
      <c r="K1350" s="7"/>
      <c r="L1350" s="7"/>
      <c r="M1350" s="7"/>
      <c r="N1350" s="57">
        <f t="shared" si="21"/>
        <v>0</v>
      </c>
      <c r="O1350" s="7"/>
      <c r="P1350" s="7"/>
      <c r="Q1350" s="7"/>
    </row>
    <row r="1351" spans="1:17" ht="24" x14ac:dyDescent="0.2">
      <c r="A1351" s="7"/>
      <c r="B1351" s="2"/>
      <c r="C1351" s="2"/>
      <c r="D1351" s="2"/>
      <c r="E1351" s="7" t="s">
        <v>744</v>
      </c>
      <c r="F1351" s="17" t="s">
        <v>1683</v>
      </c>
      <c r="G1351" s="7">
        <v>20</v>
      </c>
      <c r="H1351" s="7" t="s">
        <v>885</v>
      </c>
      <c r="I1351" s="7"/>
      <c r="J1351" s="7"/>
      <c r="K1351" s="7"/>
      <c r="L1351" s="7"/>
      <c r="M1351" s="7"/>
      <c r="N1351" s="57">
        <f t="shared" si="21"/>
        <v>0</v>
      </c>
      <c r="O1351" s="7"/>
      <c r="P1351" s="7"/>
      <c r="Q1351" s="7"/>
    </row>
    <row r="1352" spans="1:17" x14ac:dyDescent="0.2">
      <c r="A1352" s="7"/>
      <c r="B1352" s="2"/>
      <c r="C1352" s="2"/>
      <c r="D1352" s="2"/>
      <c r="E1352" s="7" t="s">
        <v>745</v>
      </c>
      <c r="F1352" s="17" t="s">
        <v>1684</v>
      </c>
      <c r="G1352" s="7">
        <v>70</v>
      </c>
      <c r="H1352" s="7" t="s">
        <v>885</v>
      </c>
      <c r="I1352" s="7"/>
      <c r="J1352" s="7"/>
      <c r="K1352" s="7"/>
      <c r="L1352" s="7"/>
      <c r="M1352" s="7"/>
      <c r="N1352" s="57">
        <f t="shared" si="21"/>
        <v>0</v>
      </c>
      <c r="O1352" s="7"/>
      <c r="P1352" s="7"/>
      <c r="Q1352" s="7"/>
    </row>
    <row r="1353" spans="1:17" x14ac:dyDescent="0.2">
      <c r="A1353" s="7"/>
      <c r="B1353" s="2"/>
      <c r="C1353" s="2"/>
      <c r="D1353" s="2"/>
      <c r="E1353" s="7" t="s">
        <v>746</v>
      </c>
      <c r="F1353" s="17" t="s">
        <v>1685</v>
      </c>
      <c r="G1353" s="7">
        <v>16</v>
      </c>
      <c r="H1353" s="7" t="s">
        <v>885</v>
      </c>
      <c r="I1353" s="7"/>
      <c r="J1353" s="7"/>
      <c r="K1353" s="7"/>
      <c r="L1353" s="7"/>
      <c r="M1353" s="7"/>
      <c r="N1353" s="57">
        <f t="shared" si="21"/>
        <v>0</v>
      </c>
      <c r="O1353" s="7"/>
      <c r="P1353" s="7"/>
      <c r="Q1353" s="7"/>
    </row>
    <row r="1354" spans="1:17" x14ac:dyDescent="0.2">
      <c r="A1354" s="7"/>
      <c r="B1354" s="2"/>
      <c r="C1354" s="2"/>
      <c r="D1354" s="2"/>
      <c r="E1354" s="7" t="s">
        <v>747</v>
      </c>
      <c r="F1354" s="17" t="s">
        <v>1686</v>
      </c>
      <c r="G1354" s="7">
        <v>71</v>
      </c>
      <c r="H1354" s="7" t="s">
        <v>885</v>
      </c>
      <c r="I1354" s="7"/>
      <c r="J1354" s="7"/>
      <c r="K1354" s="7"/>
      <c r="L1354" s="7"/>
      <c r="M1354" s="7"/>
      <c r="N1354" s="57">
        <f t="shared" si="21"/>
        <v>0</v>
      </c>
      <c r="O1354" s="7"/>
      <c r="P1354" s="7"/>
      <c r="Q1354" s="7"/>
    </row>
    <row r="1355" spans="1:17" x14ac:dyDescent="0.2">
      <c r="A1355" s="7"/>
      <c r="B1355" s="2"/>
      <c r="C1355" s="2"/>
      <c r="D1355" s="2"/>
      <c r="E1355" s="7" t="s">
        <v>748</v>
      </c>
      <c r="F1355" s="17" t="s">
        <v>1687</v>
      </c>
      <c r="G1355" s="7">
        <v>1</v>
      </c>
      <c r="H1355" s="7" t="s">
        <v>885</v>
      </c>
      <c r="I1355" s="7"/>
      <c r="J1355" s="7"/>
      <c r="K1355" s="7"/>
      <c r="L1355" s="7"/>
      <c r="M1355" s="7"/>
      <c r="N1355" s="57">
        <f t="shared" si="21"/>
        <v>0</v>
      </c>
      <c r="O1355" s="7"/>
      <c r="P1355" s="7"/>
      <c r="Q1355" s="7"/>
    </row>
    <row r="1356" spans="1:17" x14ac:dyDescent="0.2">
      <c r="A1356" s="7"/>
      <c r="B1356" s="2"/>
      <c r="C1356" s="2"/>
      <c r="D1356" s="2"/>
      <c r="E1356" s="7"/>
      <c r="F1356" s="2" t="s">
        <v>1563</v>
      </c>
      <c r="G1356" s="7"/>
      <c r="H1356" s="7"/>
      <c r="I1356" s="7"/>
      <c r="J1356" s="7"/>
      <c r="K1356" s="7"/>
      <c r="L1356" s="7"/>
      <c r="M1356" s="7"/>
      <c r="N1356" s="57">
        <f>SUM(N1274:N1355,N1270,N1264,N1026:N1256,N746:N1011,N745,N740,N735,N730,N726,N723,N720,N717,N710,N702,N693,N685,N680,N674,N670,N662,N519:N658,N518,N513,N507,N498,N493,N489,N484,N277:N479,N276,N241:N256,N240,N179:N233,N164,N125:N146,N124,N113,N69,N68,N1273,N1025)</f>
        <v>0</v>
      </c>
      <c r="O1356" s="7"/>
      <c r="P1356" s="7"/>
      <c r="Q1356" s="7"/>
    </row>
    <row r="1358" spans="1:17" x14ac:dyDescent="0.2">
      <c r="D1358" s="5" t="s">
        <v>1843</v>
      </c>
    </row>
    <row r="1360" spans="1:17" x14ac:dyDescent="0.2">
      <c r="D1360" s="25" t="s">
        <v>2693</v>
      </c>
    </row>
  </sheetData>
  <sheetProtection formatCells="0" formatColumns="0" formatRows="0"/>
  <phoneticPr fontId="9" type="noConversion"/>
  <pageMargins left="0.7" right="0.7" top="0.75" bottom="0.75" header="0.3" footer="0.3"/>
  <pageSetup paperSize="9" scale="61" fitToHeight="0" orientation="landscape" r:id="rId1"/>
  <headerFooter>
    <oddHeader xml:space="preserve">&amp;C
</oddHeader>
    <oddFooter>&amp;CStran &amp;P od &amp;N</oddFooter>
  </headerFooter>
  <drawing r:id="rId2"/>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sanitetno_potrošni_mat_2017</vt:lpstr>
      <vt:lpstr>sanitetno_potrošni_mat_2017!Tiskanje_naslovov</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Franci Tratar</dc:creator>
  <cp:lastModifiedBy>Špeglič Sabina</cp:lastModifiedBy>
  <cp:revision>1</cp:revision>
  <cp:lastPrinted>2017-07-04T09:34:22Z</cp:lastPrinted>
  <dcterms:created xsi:type="dcterms:W3CDTF">2012-05-15T09:32:04Z</dcterms:created>
  <dcterms:modified xsi:type="dcterms:W3CDTF">2017-07-04T10:34:27Z</dcterms:modified>
</cp:coreProperties>
</file>